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90" windowHeight="7065"/>
  </bookViews>
  <sheets>
    <sheet name="WHT RECEIVED" sheetId="5" r:id="rId1"/>
    <sheet name="PARADISE" sheetId="7" r:id="rId2"/>
    <sheet name="FLAMINGO" sheetId="11" r:id="rId3"/>
    <sheet name="INVESTMENTS" sheetId="10" r:id="rId4"/>
  </sheets>
  <calcPr calcId="144525" calcMode="manual" calcCompleted="0" calcOnSave="0"/>
</workbook>
</file>

<file path=xl/calcChain.xml><?xml version="1.0" encoding="utf-8"?>
<calcChain xmlns="http://schemas.openxmlformats.org/spreadsheetml/2006/main">
  <c r="C195" i="7" l="1"/>
  <c r="C79" i="10" l="1"/>
  <c r="C4" i="11" l="1"/>
</calcChain>
</file>

<file path=xl/sharedStrings.xml><?xml version="1.0" encoding="utf-8"?>
<sst xmlns="http://schemas.openxmlformats.org/spreadsheetml/2006/main" count="858" uniqueCount="218">
  <si>
    <t>DATE</t>
  </si>
  <si>
    <t>INVOICE NO</t>
  </si>
  <si>
    <t>AMOUNT</t>
  </si>
  <si>
    <t>SV17071070</t>
  </si>
  <si>
    <t>SV17080919</t>
  </si>
  <si>
    <t>SV18021261</t>
  </si>
  <si>
    <t>SV18010528</t>
  </si>
  <si>
    <t>14/5/2018</t>
  </si>
  <si>
    <t>14/7/2017</t>
  </si>
  <si>
    <t>14/9/2017</t>
  </si>
  <si>
    <t>SV17090245</t>
  </si>
  <si>
    <t>15/2/2018</t>
  </si>
  <si>
    <t>16/5/2018</t>
  </si>
  <si>
    <t>SV18050107</t>
  </si>
  <si>
    <t>17/11/2017</t>
  </si>
  <si>
    <t>SV17101110</t>
  </si>
  <si>
    <t>17/2/2018</t>
  </si>
  <si>
    <t>18/11/2017</t>
  </si>
  <si>
    <t>SV17100712</t>
  </si>
  <si>
    <t>19/3/2018</t>
  </si>
  <si>
    <t>SV18030742</t>
  </si>
  <si>
    <t>19/4/2018</t>
  </si>
  <si>
    <t>SV18021586</t>
  </si>
  <si>
    <t>20/12/2017</t>
  </si>
  <si>
    <t>23/11/2017</t>
  </si>
  <si>
    <t>25/5/2018</t>
  </si>
  <si>
    <t>26/11/2017</t>
  </si>
  <si>
    <t>SV17110780</t>
  </si>
  <si>
    <t>26/4/2018</t>
  </si>
  <si>
    <t>26/5/2018</t>
  </si>
  <si>
    <t>27/1/2018</t>
  </si>
  <si>
    <t>28/5/2018</t>
  </si>
  <si>
    <t>29/5/2018</t>
  </si>
  <si>
    <t>30/4/2018</t>
  </si>
  <si>
    <t>SV18040037</t>
  </si>
  <si>
    <t>31/7/2017</t>
  </si>
  <si>
    <t>20/3/2018</t>
  </si>
  <si>
    <t>16/6/2018</t>
  </si>
  <si>
    <t>27/6/2018</t>
  </si>
  <si>
    <t>TOTAL</t>
  </si>
  <si>
    <t>25/7/2016</t>
  </si>
  <si>
    <t>COMMENTS</t>
  </si>
  <si>
    <t>With holding</t>
  </si>
  <si>
    <t>withholding</t>
  </si>
  <si>
    <t>15/7/2017</t>
  </si>
  <si>
    <t>16/7/2017</t>
  </si>
  <si>
    <t>22/8/2017</t>
  </si>
  <si>
    <t>25/8/2017</t>
  </si>
  <si>
    <t>26/8/2017</t>
  </si>
  <si>
    <t>31/8/2017</t>
  </si>
  <si>
    <t>13/9/2017</t>
  </si>
  <si>
    <t>15/9/2018</t>
  </si>
  <si>
    <t>15/9/2017</t>
  </si>
  <si>
    <t>15/9/17</t>
  </si>
  <si>
    <t>16/9/2017</t>
  </si>
  <si>
    <t>18/9/2017</t>
  </si>
  <si>
    <t>20/9/2017</t>
  </si>
  <si>
    <t>22/9/2017</t>
  </si>
  <si>
    <t>27/9/2017</t>
  </si>
  <si>
    <t>29/9/2017</t>
  </si>
  <si>
    <t>30/9/2017</t>
  </si>
  <si>
    <t>16/10/2017</t>
  </si>
  <si>
    <t>18/10/2017</t>
  </si>
  <si>
    <t>21/10/2017</t>
  </si>
  <si>
    <t>22/10/2017</t>
  </si>
  <si>
    <t>16/11/2017</t>
  </si>
  <si>
    <t>21/11/2017</t>
  </si>
  <si>
    <t>24/11/2017</t>
  </si>
  <si>
    <t>30/11/2017</t>
  </si>
  <si>
    <t>21/1/2018</t>
  </si>
  <si>
    <t>22/1/2018</t>
  </si>
  <si>
    <t>24/1/2018</t>
  </si>
  <si>
    <t>13/2/2018</t>
  </si>
  <si>
    <t>14/2/2018</t>
  </si>
  <si>
    <t>21/2/2018</t>
  </si>
  <si>
    <t>23/2/2018</t>
  </si>
  <si>
    <t>17/3/2017</t>
  </si>
  <si>
    <t>22/3/2018</t>
  </si>
  <si>
    <t>14/4/2018</t>
  </si>
  <si>
    <t>17/4/2018</t>
  </si>
  <si>
    <t>21/4/2018</t>
  </si>
  <si>
    <t>23/4/2018</t>
  </si>
  <si>
    <t>24/04/2018</t>
  </si>
  <si>
    <t>30/7/2018</t>
  </si>
  <si>
    <t>19/8/2018</t>
  </si>
  <si>
    <t>SV18080579</t>
  </si>
  <si>
    <t>SVS18080524</t>
  </si>
  <si>
    <t>29/7/2017</t>
  </si>
  <si>
    <t>14/08/2017</t>
  </si>
  <si>
    <t>15/08/2017</t>
  </si>
  <si>
    <t>17/08/2017</t>
  </si>
  <si>
    <t>14/09/2017</t>
  </si>
  <si>
    <t>27/10/2017</t>
  </si>
  <si>
    <t>15/12/2017</t>
  </si>
  <si>
    <t>18/12/2017</t>
  </si>
  <si>
    <t>28/2/2018</t>
  </si>
  <si>
    <t>SV18010096</t>
  </si>
  <si>
    <t>13/3/2018</t>
  </si>
  <si>
    <t>14/3/2018</t>
  </si>
  <si>
    <t>15/03/2018</t>
  </si>
  <si>
    <t>19/03/2018</t>
  </si>
  <si>
    <t>17/04/2018</t>
  </si>
  <si>
    <t>19/04/2018</t>
  </si>
  <si>
    <t>22/04/2018</t>
  </si>
  <si>
    <t>28/05/2018</t>
  </si>
  <si>
    <t>31/5/2018</t>
  </si>
  <si>
    <t>21/7/2018</t>
  </si>
  <si>
    <t>21/07/2018</t>
  </si>
  <si>
    <t>16/8/2018</t>
  </si>
  <si>
    <t>17/8/2018</t>
  </si>
  <si>
    <t>20/8/2018</t>
  </si>
  <si>
    <t>25/8/2018</t>
  </si>
  <si>
    <t>27/8/2018</t>
  </si>
  <si>
    <t>31/8/2018</t>
  </si>
  <si>
    <t>INVOICE</t>
  </si>
  <si>
    <t>SV17110963</t>
  </si>
  <si>
    <t>SV17080921</t>
  </si>
  <si>
    <t>…….</t>
  </si>
  <si>
    <t>VOUCHER NO</t>
  </si>
  <si>
    <t>Withholding</t>
  </si>
  <si>
    <t>21/09/2018</t>
  </si>
  <si>
    <t>22/09/2018</t>
  </si>
  <si>
    <t>SVS18090290</t>
  </si>
  <si>
    <t>SVS18090312</t>
  </si>
  <si>
    <t>17/3/2018</t>
  </si>
  <si>
    <t>P051129820X- PRIDEINN HOTELS AND INVESTMENTS LIMITED</t>
  </si>
  <si>
    <t>CERIFICATE NO</t>
  </si>
  <si>
    <t>CERT DATE</t>
  </si>
  <si>
    <t>INVOICE AMOUNT</t>
  </si>
  <si>
    <t>WITHHELD AMOUNT</t>
  </si>
  <si>
    <t>KRAVWT000170541818</t>
  </si>
  <si>
    <t>21.04.2018</t>
  </si>
  <si>
    <t>KRAVWT000215770618</t>
  </si>
  <si>
    <t>19/05/2018</t>
  </si>
  <si>
    <t>19.05.2018</t>
  </si>
  <si>
    <t>KRAVWT000315709918</t>
  </si>
  <si>
    <t>21.07.2018</t>
  </si>
  <si>
    <t>KRAVWT000416441718</t>
  </si>
  <si>
    <t>20.09.2018</t>
  </si>
  <si>
    <t>P05112820X-PRIDEINN PARADISE BEACH RESORT LIMITED</t>
  </si>
  <si>
    <t>KRAVWT00023768518</t>
  </si>
  <si>
    <t>19.01.2018</t>
  </si>
  <si>
    <t>KRAVWT00072433218</t>
  </si>
  <si>
    <t>21.02.2018</t>
  </si>
  <si>
    <t>KRAVWT000215771618</t>
  </si>
  <si>
    <t>KRAVWT000166003318</t>
  </si>
  <si>
    <t>20.04.2018</t>
  </si>
  <si>
    <t>KRAVWT000315749318</t>
  </si>
  <si>
    <t>KRAVWT000315708818</t>
  </si>
  <si>
    <t>VOUCHER</t>
  </si>
  <si>
    <t>SV17120054</t>
  </si>
  <si>
    <t>SV17080336</t>
  </si>
  <si>
    <t>SV18030707</t>
  </si>
  <si>
    <t>PRIDEINN COMMENTS</t>
  </si>
  <si>
    <t>BCD</t>
  </si>
  <si>
    <t>SAFARICOM</t>
  </si>
  <si>
    <t>13/10/2018</t>
  </si>
  <si>
    <t>14/10/2018</t>
  </si>
  <si>
    <t>16/05/2018</t>
  </si>
  <si>
    <t>27/10/2018</t>
  </si>
  <si>
    <t>SV17070804</t>
  </si>
  <si>
    <t>SVS18100620</t>
  </si>
  <si>
    <t>SV18100146</t>
  </si>
  <si>
    <t>SVS18100136</t>
  </si>
  <si>
    <t>SV18080471</t>
  </si>
  <si>
    <t>NO VOUCHER</t>
  </si>
  <si>
    <t>COST CENTER</t>
  </si>
  <si>
    <t xml:space="preserve">COST CENTER </t>
  </si>
  <si>
    <t>26/10/2018</t>
  </si>
  <si>
    <t>31/10/2018</t>
  </si>
  <si>
    <t>COST</t>
  </si>
  <si>
    <t>COMMENT</t>
  </si>
  <si>
    <t>SV18090439</t>
  </si>
  <si>
    <t xml:space="preserve"> </t>
  </si>
  <si>
    <t>Underpayment</t>
  </si>
  <si>
    <t>withholding/underpyment</t>
  </si>
  <si>
    <t>13/11/2018</t>
  </si>
  <si>
    <t>23/11/2018</t>
  </si>
  <si>
    <t>24/11/2018</t>
  </si>
  <si>
    <t>27/11/2018</t>
  </si>
  <si>
    <t>30/11/2018</t>
  </si>
  <si>
    <t>19/11/2018</t>
  </si>
  <si>
    <t>BARCLAYS C/O BCD</t>
  </si>
  <si>
    <t>SV18110126</t>
  </si>
  <si>
    <t>SV18110127</t>
  </si>
  <si>
    <t>SV18110125</t>
  </si>
  <si>
    <t>SV18110271</t>
  </si>
  <si>
    <t>SV18110157</t>
  </si>
  <si>
    <t>SV18110159</t>
  </si>
  <si>
    <t>SV18110412</t>
  </si>
  <si>
    <t>SV18100373</t>
  </si>
  <si>
    <t>SVS18100871</t>
  </si>
  <si>
    <t>SVS18100894</t>
  </si>
  <si>
    <t>SVS18100872</t>
  </si>
  <si>
    <t>13/12/2018</t>
  </si>
  <si>
    <t>SV18110155</t>
  </si>
  <si>
    <t>18/12/2018</t>
  </si>
  <si>
    <t>SVS18120378</t>
  </si>
  <si>
    <t>27/12/2018</t>
  </si>
  <si>
    <t>14/12/2018</t>
  </si>
  <si>
    <t>`</t>
  </si>
  <si>
    <t>witholding</t>
  </si>
  <si>
    <t>SV18100172</t>
  </si>
  <si>
    <t>SVS18110690</t>
  </si>
  <si>
    <t>SV18110548</t>
  </si>
  <si>
    <t>SVS18120052</t>
  </si>
  <si>
    <t>SV18110524</t>
  </si>
  <si>
    <t>SV18110526</t>
  </si>
  <si>
    <t>SV18100383</t>
  </si>
  <si>
    <t>SV18110561</t>
  </si>
  <si>
    <t>SV18110525</t>
  </si>
  <si>
    <t>SV18120006</t>
  </si>
  <si>
    <t>SVS18120447</t>
  </si>
  <si>
    <t>SVS18120449</t>
  </si>
  <si>
    <t>21.08.2018</t>
  </si>
  <si>
    <t>20.10.2018</t>
  </si>
  <si>
    <t>21.11.2018</t>
  </si>
  <si>
    <t>21.12.2018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</si>
</sst>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5" fillId="2" borderId="1" xfId="0" applyFont="1" applyFill="1" applyBorder="1"/>
    <xf numFmtId="43" fontId="5" fillId="2" borderId="1" xfId="1" applyFont="1" applyFill="1" applyBorder="1"/>
    <xf numFmtId="0" fontId="5" fillId="2" borderId="1" xfId="0" applyFont="1" applyFill="1" applyBorder="1" applyAlignment="1">
      <alignment horizontal="right"/>
    </xf>
    <xf numFmtId="0" fontId="5" fillId="2" borderId="0" xfId="0" applyFont="1" applyFill="1"/>
    <xf numFmtId="0" fontId="0" fillId="0" borderId="0" xfId="0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0" fontId="0" fillId="0" borderId="1" xfId="0" applyFill="1" applyBorder="1"/>
    <xf numFmtId="0" fontId="2" fillId="0" borderId="1" xfId="0" applyFont="1" applyFill="1" applyBorder="1"/>
    <xf numFmtId="0" fontId="2" fillId="0" borderId="0" xfId="0" applyFont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43" fontId="6" fillId="0" borderId="1" xfId="1" applyFont="1" applyBorder="1"/>
    <xf numFmtId="0" fontId="6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Fill="1" applyBorder="1"/>
    <xf numFmtId="43" fontId="3" fillId="0" borderId="1" xfId="1" applyFont="1" applyBorder="1"/>
    <xf numFmtId="14" fontId="3" fillId="0" borderId="1" xfId="0" applyNumberFormat="1" applyFont="1" applyBorder="1" applyAlignment="1">
      <alignment horizontal="right"/>
    </xf>
    <xf numFmtId="43" fontId="4" fillId="0" borderId="1" xfId="0" applyNumberFormat="1" applyFont="1" applyBorder="1"/>
    <xf numFmtId="0" fontId="5" fillId="0" borderId="1" xfId="0" applyFont="1" applyBorder="1"/>
    <xf numFmtId="43" fontId="5" fillId="0" borderId="1" xfId="1" applyFont="1" applyBorder="1"/>
    <xf numFmtId="0" fontId="5" fillId="0" borderId="0" xfId="0" applyFont="1"/>
    <xf numFmtId="0" fontId="5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43" fontId="4" fillId="0" borderId="1" xfId="1" applyFont="1" applyFill="1" applyBorder="1"/>
    <xf numFmtId="0" fontId="4" fillId="0" borderId="1" xfId="0" applyFont="1" applyFill="1" applyBorder="1" applyAlignment="1">
      <alignment horizontal="right"/>
    </xf>
    <xf numFmtId="0" fontId="4" fillId="0" borderId="0" xfId="0" applyFont="1" applyFill="1"/>
    <xf numFmtId="0" fontId="5" fillId="0" borderId="1" xfId="0" applyFont="1" applyFill="1" applyBorder="1" applyAlignment="1">
      <alignment horizontal="left"/>
    </xf>
    <xf numFmtId="43" fontId="5" fillId="0" borderId="1" xfId="1" applyFont="1" applyFill="1" applyBorder="1"/>
    <xf numFmtId="0" fontId="5" fillId="0" borderId="1" xfId="0" applyFont="1" applyFill="1" applyBorder="1" applyAlignment="1">
      <alignment horizontal="right"/>
    </xf>
    <xf numFmtId="0" fontId="5" fillId="0" borderId="0" xfId="0" applyFont="1" applyFill="1"/>
    <xf numFmtId="14" fontId="5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/>
    <xf numFmtId="0" fontId="0" fillId="0" borderId="0" xfId="0" applyFill="1"/>
    <xf numFmtId="43" fontId="0" fillId="0" borderId="0" xfId="1" applyFont="1" applyFill="1"/>
    <xf numFmtId="43" fontId="0" fillId="0" borderId="0" xfId="0" applyNumberFormat="1" applyFill="1"/>
    <xf numFmtId="14" fontId="5" fillId="2" borderId="1" xfId="0" applyNumberFormat="1" applyFont="1" applyFill="1" applyBorder="1" applyAlignment="1">
      <alignment horizontal="left"/>
    </xf>
    <xf numFmtId="43" fontId="3" fillId="0" borderId="0" xfId="1" applyFont="1"/>
    <xf numFmtId="0" fontId="5" fillId="2" borderId="1" xfId="0" applyFont="1" applyFill="1" applyBorder="1" applyAlignment="1">
      <alignment horizontal="left"/>
    </xf>
    <xf numFmtId="43" fontId="3" fillId="0" borderId="0" xfId="0" applyNumberFormat="1" applyFont="1"/>
    <xf numFmtId="0" fontId="7" fillId="0" borderId="1" xfId="0" applyFont="1" applyBorder="1"/>
    <xf numFmtId="43" fontId="7" fillId="0" borderId="1" xfId="1" applyFont="1" applyBorder="1"/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6" fontId="5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/>
    <xf numFmtId="43" fontId="8" fillId="0" borderId="1" xfId="1" applyFont="1" applyFill="1" applyBorder="1"/>
    <xf numFmtId="0" fontId="8" fillId="0" borderId="0" xfId="0" applyFont="1" applyFill="1"/>
    <xf numFmtId="0" fontId="8" fillId="0" borderId="1" xfId="0" applyFont="1" applyFill="1" applyBorder="1" applyAlignment="1">
      <alignment horizontal="right"/>
    </xf>
    <xf numFmtId="14" fontId="8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43" fontId="7" fillId="0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27" sqref="B27"/>
    </sheetView>
  </sheetViews>
  <sheetFormatPr defaultRowHeight="15" x14ac:dyDescent="0.25"/>
  <cols>
    <col min="1" max="1" width="25.5703125" customWidth="1"/>
    <col min="2" max="2" width="24.140625" customWidth="1"/>
    <col min="3" max="3" width="20.42578125" customWidth="1"/>
    <col min="4" max="4" width="33.42578125" customWidth="1"/>
  </cols>
  <sheetData>
    <row r="1" spans="1:4" x14ac:dyDescent="0.25">
      <c r="A1" s="11" t="s">
        <v>125</v>
      </c>
      <c r="B1" s="11"/>
      <c r="C1" s="12"/>
      <c r="D1" s="12"/>
    </row>
    <row r="2" spans="1:4" x14ac:dyDescent="0.25">
      <c r="A2" s="11" t="s">
        <v>126</v>
      </c>
      <c r="B2" s="11" t="s">
        <v>127</v>
      </c>
      <c r="C2" s="12" t="s">
        <v>128</v>
      </c>
      <c r="D2" s="12" t="s">
        <v>129</v>
      </c>
    </row>
    <row r="3" spans="1:4" x14ac:dyDescent="0.25">
      <c r="A3" s="9" t="s">
        <v>130</v>
      </c>
      <c r="B3" s="9" t="s">
        <v>131</v>
      </c>
      <c r="C3" s="10">
        <v>750477</v>
      </c>
      <c r="D3" s="10">
        <v>45029</v>
      </c>
    </row>
    <row r="4" spans="1:4" x14ac:dyDescent="0.25">
      <c r="A4" s="9" t="s">
        <v>132</v>
      </c>
      <c r="B4" s="9" t="s">
        <v>133</v>
      </c>
      <c r="C4" s="10">
        <v>261444</v>
      </c>
      <c r="D4" s="10">
        <v>15687</v>
      </c>
    </row>
    <row r="5" spans="1:4" x14ac:dyDescent="0.25">
      <c r="A5" s="9" t="s">
        <v>132</v>
      </c>
      <c r="B5" s="9" t="s">
        <v>134</v>
      </c>
      <c r="C5" s="10">
        <v>261444</v>
      </c>
      <c r="D5" s="10">
        <v>15687</v>
      </c>
    </row>
    <row r="6" spans="1:4" x14ac:dyDescent="0.25">
      <c r="A6" s="9" t="s">
        <v>135</v>
      </c>
      <c r="B6" s="9" t="s">
        <v>136</v>
      </c>
      <c r="C6" s="10">
        <v>3064016</v>
      </c>
      <c r="D6" s="10">
        <v>183841</v>
      </c>
    </row>
    <row r="7" spans="1:4" x14ac:dyDescent="0.25">
      <c r="A7" s="9" t="s">
        <v>137</v>
      </c>
      <c r="B7" s="9" t="s">
        <v>138</v>
      </c>
      <c r="C7" s="10">
        <v>275299</v>
      </c>
      <c r="D7" s="10">
        <v>16518</v>
      </c>
    </row>
    <row r="8" spans="1:4" x14ac:dyDescent="0.25">
      <c r="A8" s="14" t="s">
        <v>39</v>
      </c>
      <c r="B8" s="11"/>
      <c r="C8" s="12"/>
      <c r="D8" s="12">
        <v>276762</v>
      </c>
    </row>
    <row r="10" spans="1:4" x14ac:dyDescent="0.25">
      <c r="A10" s="15" t="s">
        <v>139</v>
      </c>
      <c r="B10" s="8"/>
      <c r="C10" s="8"/>
      <c r="D10" s="8"/>
    </row>
    <row r="11" spans="1:4" x14ac:dyDescent="0.25">
      <c r="A11" s="9" t="s">
        <v>140</v>
      </c>
      <c r="B11" s="13" t="s">
        <v>141</v>
      </c>
      <c r="C11" s="10">
        <v>5606036</v>
      </c>
      <c r="D11" s="10">
        <v>336363</v>
      </c>
    </row>
    <row r="12" spans="1:4" x14ac:dyDescent="0.25">
      <c r="A12" s="9" t="s">
        <v>142</v>
      </c>
      <c r="B12" s="9" t="s">
        <v>143</v>
      </c>
      <c r="C12" s="10">
        <v>1758323</v>
      </c>
      <c r="D12" s="10">
        <v>105500</v>
      </c>
    </row>
    <row r="13" spans="1:4" x14ac:dyDescent="0.25">
      <c r="A13" s="9" t="s">
        <v>144</v>
      </c>
      <c r="B13" s="9" t="s">
        <v>134</v>
      </c>
      <c r="C13" s="10">
        <v>133068</v>
      </c>
      <c r="D13" s="10">
        <v>7985</v>
      </c>
    </row>
    <row r="14" spans="1:4" x14ac:dyDescent="0.25">
      <c r="A14" s="9" t="s">
        <v>145</v>
      </c>
      <c r="B14" s="9" t="s">
        <v>146</v>
      </c>
      <c r="C14" s="10">
        <v>1333462</v>
      </c>
      <c r="D14" s="10">
        <v>80008</v>
      </c>
    </row>
    <row r="15" spans="1:4" x14ac:dyDescent="0.25">
      <c r="A15" s="9" t="s">
        <v>147</v>
      </c>
      <c r="B15" s="9" t="s">
        <v>136</v>
      </c>
      <c r="C15" s="10">
        <v>8802656</v>
      </c>
      <c r="D15" s="10">
        <v>528160</v>
      </c>
    </row>
    <row r="16" spans="1:4" x14ac:dyDescent="0.25">
      <c r="A16" s="9" t="s">
        <v>148</v>
      </c>
      <c r="B16" s="9" t="s">
        <v>136</v>
      </c>
      <c r="C16" s="10">
        <v>2031207</v>
      </c>
      <c r="D16" s="10">
        <v>121873</v>
      </c>
    </row>
    <row r="17" spans="1:4" s="8" customFormat="1" x14ac:dyDescent="0.25">
      <c r="A17" s="9"/>
      <c r="B17" s="9" t="s">
        <v>214</v>
      </c>
      <c r="C17" s="10"/>
      <c r="D17" s="10">
        <v>17929</v>
      </c>
    </row>
    <row r="18" spans="1:4" s="8" customFormat="1" x14ac:dyDescent="0.25">
      <c r="A18" s="9"/>
      <c r="B18" s="9" t="s">
        <v>215</v>
      </c>
      <c r="C18" s="10"/>
      <c r="D18" s="10">
        <v>38462</v>
      </c>
    </row>
    <row r="19" spans="1:4" s="8" customFormat="1" x14ac:dyDescent="0.25">
      <c r="A19" s="9"/>
      <c r="B19" s="9" t="s">
        <v>216</v>
      </c>
      <c r="C19" s="10"/>
      <c r="D19" s="10">
        <v>81645</v>
      </c>
    </row>
    <row r="20" spans="1:4" s="8" customFormat="1" x14ac:dyDescent="0.25">
      <c r="A20" s="9"/>
      <c r="B20" s="9" t="s">
        <v>217</v>
      </c>
      <c r="C20" s="10"/>
      <c r="D20" s="10">
        <v>8032</v>
      </c>
    </row>
    <row r="21" spans="1:4" x14ac:dyDescent="0.25">
      <c r="A21" s="14" t="s">
        <v>39</v>
      </c>
      <c r="B21" s="11"/>
      <c r="C21" s="12"/>
      <c r="D21" s="12">
        <v>1179889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opLeftCell="A169" workbookViewId="0">
      <selection activeCell="D199" sqref="D199"/>
    </sheetView>
  </sheetViews>
  <sheetFormatPr defaultRowHeight="15" x14ac:dyDescent="0.25"/>
  <cols>
    <col min="1" max="1" width="14.5703125" style="54" customWidth="1"/>
    <col min="2" max="2" width="21" style="40" customWidth="1"/>
    <col min="3" max="3" width="19.140625" style="40" customWidth="1"/>
    <col min="4" max="4" width="16" style="40" customWidth="1"/>
    <col min="5" max="6" width="14" style="40" customWidth="1"/>
    <col min="7" max="7" width="25.42578125" style="40" customWidth="1"/>
    <col min="8" max="16384" width="9.140625" style="40"/>
  </cols>
  <sheetData>
    <row r="1" spans="1:7" s="33" customFormat="1" ht="15.75" x14ac:dyDescent="0.25">
      <c r="A1" s="29" t="s">
        <v>0</v>
      </c>
      <c r="B1" s="30" t="s">
        <v>1</v>
      </c>
      <c r="C1" s="31" t="s">
        <v>2</v>
      </c>
      <c r="D1" s="32" t="s">
        <v>118</v>
      </c>
      <c r="E1" s="30" t="s">
        <v>166</v>
      </c>
      <c r="F1" s="30"/>
      <c r="G1" s="30" t="s">
        <v>41</v>
      </c>
    </row>
    <row r="2" spans="1:7" s="37" customFormat="1" ht="15.75" x14ac:dyDescent="0.25">
      <c r="A2" s="34" t="s">
        <v>40</v>
      </c>
      <c r="B2" s="28">
        <v>2655</v>
      </c>
      <c r="C2" s="35">
        <v>1000</v>
      </c>
      <c r="D2" s="36"/>
      <c r="E2" s="28" t="s">
        <v>154</v>
      </c>
      <c r="F2" s="28"/>
      <c r="G2" s="28" t="s">
        <v>174</v>
      </c>
    </row>
    <row r="3" spans="1:7" s="37" customFormat="1" ht="15.75" x14ac:dyDescent="0.25">
      <c r="A3" s="34" t="s">
        <v>8</v>
      </c>
      <c r="B3" s="28">
        <v>12739</v>
      </c>
      <c r="C3" s="35">
        <v>17460</v>
      </c>
      <c r="D3" s="36">
        <v>3090</v>
      </c>
      <c r="E3" s="28" t="s">
        <v>154</v>
      </c>
      <c r="F3" s="28"/>
      <c r="G3" s="28" t="s">
        <v>114</v>
      </c>
    </row>
    <row r="4" spans="1:7" s="37" customFormat="1" ht="15.75" x14ac:dyDescent="0.25">
      <c r="A4" s="34" t="s">
        <v>8</v>
      </c>
      <c r="B4" s="28">
        <v>12701</v>
      </c>
      <c r="C4" s="35">
        <v>2089.1999999999998</v>
      </c>
      <c r="D4" s="36"/>
      <c r="E4" s="28" t="s">
        <v>155</v>
      </c>
      <c r="F4" s="28"/>
      <c r="G4" s="28" t="s">
        <v>42</v>
      </c>
    </row>
    <row r="5" spans="1:7" s="7" customFormat="1" ht="15.75" x14ac:dyDescent="0.25">
      <c r="A5" s="45" t="s">
        <v>8</v>
      </c>
      <c r="B5" s="4">
        <v>12704</v>
      </c>
      <c r="C5" s="5">
        <v>860</v>
      </c>
      <c r="D5" s="6"/>
      <c r="E5" s="4" t="s">
        <v>155</v>
      </c>
      <c r="F5" s="4"/>
      <c r="G5" s="4" t="s">
        <v>43</v>
      </c>
    </row>
    <row r="6" spans="1:7" s="37" customFormat="1" ht="15.75" x14ac:dyDescent="0.25">
      <c r="A6" s="34" t="s">
        <v>8</v>
      </c>
      <c r="B6" s="28">
        <v>12706</v>
      </c>
      <c r="C6" s="35">
        <v>25500</v>
      </c>
      <c r="D6" s="36"/>
      <c r="E6" s="28" t="s">
        <v>155</v>
      </c>
      <c r="F6" s="28"/>
      <c r="G6" s="28" t="s">
        <v>114</v>
      </c>
    </row>
    <row r="7" spans="1:7" s="37" customFormat="1" ht="15.75" x14ac:dyDescent="0.25">
      <c r="A7" s="34" t="s">
        <v>8</v>
      </c>
      <c r="B7" s="28">
        <v>12709</v>
      </c>
      <c r="C7" s="35">
        <v>609.55999999999995</v>
      </c>
      <c r="D7" s="36"/>
      <c r="E7" s="28" t="s">
        <v>155</v>
      </c>
      <c r="F7" s="28"/>
      <c r="G7" s="28" t="s">
        <v>43</v>
      </c>
    </row>
    <row r="8" spans="1:7" s="37" customFormat="1" ht="15.75" x14ac:dyDescent="0.25">
      <c r="A8" s="34" t="s">
        <v>8</v>
      </c>
      <c r="B8" s="28">
        <v>12708</v>
      </c>
      <c r="C8" s="35">
        <v>609.6</v>
      </c>
      <c r="D8" s="36"/>
      <c r="E8" s="28" t="s">
        <v>155</v>
      </c>
      <c r="F8" s="28"/>
      <c r="G8" s="28" t="s">
        <v>43</v>
      </c>
    </row>
    <row r="9" spans="1:7" s="37" customFormat="1" ht="15.75" x14ac:dyDescent="0.25">
      <c r="A9" s="34" t="s">
        <v>8</v>
      </c>
      <c r="B9" s="28">
        <v>12707</v>
      </c>
      <c r="C9" s="35">
        <v>405.6</v>
      </c>
      <c r="D9" s="36"/>
      <c r="E9" s="28" t="s">
        <v>155</v>
      </c>
      <c r="F9" s="28"/>
      <c r="G9" s="28" t="s">
        <v>43</v>
      </c>
    </row>
    <row r="10" spans="1:7" s="37" customFormat="1" ht="15.75" x14ac:dyDescent="0.25">
      <c r="A10" s="34" t="s">
        <v>44</v>
      </c>
      <c r="B10" s="28">
        <v>12859</v>
      </c>
      <c r="C10" s="35">
        <v>8730</v>
      </c>
      <c r="D10" s="36"/>
      <c r="E10" s="28" t="s">
        <v>155</v>
      </c>
      <c r="F10" s="28"/>
      <c r="G10" s="28" t="s">
        <v>43</v>
      </c>
    </row>
    <row r="11" spans="1:7" s="37" customFormat="1" ht="15.75" x14ac:dyDescent="0.25">
      <c r="A11" s="34" t="s">
        <v>45</v>
      </c>
      <c r="B11" s="28">
        <v>12889</v>
      </c>
      <c r="C11" s="35">
        <v>2031.87</v>
      </c>
      <c r="D11" s="36"/>
      <c r="E11" s="28" t="s">
        <v>155</v>
      </c>
      <c r="F11" s="28"/>
      <c r="G11" s="28" t="s">
        <v>43</v>
      </c>
    </row>
    <row r="12" spans="1:7" s="37" customFormat="1" ht="15.75" x14ac:dyDescent="0.25">
      <c r="A12" s="34" t="s">
        <v>45</v>
      </c>
      <c r="B12" s="28">
        <v>12888</v>
      </c>
      <c r="C12" s="35">
        <v>2031.87</v>
      </c>
      <c r="D12" s="36"/>
      <c r="E12" s="28" t="s">
        <v>155</v>
      </c>
      <c r="F12" s="28"/>
      <c r="G12" s="28" t="s">
        <v>43</v>
      </c>
    </row>
    <row r="13" spans="1:7" s="37" customFormat="1" ht="15.75" x14ac:dyDescent="0.25">
      <c r="A13" s="34" t="s">
        <v>45</v>
      </c>
      <c r="B13" s="28">
        <v>12886</v>
      </c>
      <c r="C13" s="35">
        <v>2031.87</v>
      </c>
      <c r="D13" s="36"/>
      <c r="E13" s="28" t="s">
        <v>155</v>
      </c>
      <c r="F13" s="28"/>
      <c r="G13" s="28" t="s">
        <v>43</v>
      </c>
    </row>
    <row r="14" spans="1:7" s="37" customFormat="1" ht="15.75" x14ac:dyDescent="0.25">
      <c r="A14" s="34" t="s">
        <v>35</v>
      </c>
      <c r="B14" s="28">
        <v>13379</v>
      </c>
      <c r="C14" s="35">
        <v>17360</v>
      </c>
      <c r="D14" s="36" t="s">
        <v>160</v>
      </c>
      <c r="E14" s="28" t="s">
        <v>155</v>
      </c>
      <c r="F14" s="28"/>
      <c r="G14" s="28" t="s">
        <v>114</v>
      </c>
    </row>
    <row r="15" spans="1:7" s="37" customFormat="1" ht="15.75" x14ac:dyDescent="0.25">
      <c r="A15" s="38">
        <v>42743</v>
      </c>
      <c r="B15" s="28">
        <v>13427</v>
      </c>
      <c r="C15" s="35">
        <v>8500</v>
      </c>
      <c r="D15" s="36" t="s">
        <v>3</v>
      </c>
      <c r="E15" s="28" t="s">
        <v>155</v>
      </c>
      <c r="F15" s="28"/>
      <c r="G15" s="28" t="s">
        <v>114</v>
      </c>
    </row>
    <row r="16" spans="1:7" s="37" customFormat="1" ht="15.75" x14ac:dyDescent="0.25">
      <c r="A16" s="38">
        <v>42743</v>
      </c>
      <c r="B16" s="28">
        <v>13422</v>
      </c>
      <c r="C16" s="35">
        <v>8500</v>
      </c>
      <c r="D16" s="36" t="s">
        <v>3</v>
      </c>
      <c r="E16" s="28" t="s">
        <v>155</v>
      </c>
      <c r="F16" s="28"/>
      <c r="G16" s="28" t="s">
        <v>114</v>
      </c>
    </row>
    <row r="17" spans="1:7" s="37" customFormat="1" ht="15.75" x14ac:dyDescent="0.25">
      <c r="A17" s="38">
        <v>42743</v>
      </c>
      <c r="B17" s="28">
        <v>13419</v>
      </c>
      <c r="C17" s="35">
        <v>8500</v>
      </c>
      <c r="D17" s="36" t="s">
        <v>3</v>
      </c>
      <c r="E17" s="28" t="s">
        <v>155</v>
      </c>
      <c r="F17" s="28"/>
      <c r="G17" s="28" t="s">
        <v>114</v>
      </c>
    </row>
    <row r="18" spans="1:7" s="37" customFormat="1" ht="15.75" x14ac:dyDescent="0.25">
      <c r="A18" s="38">
        <v>42743</v>
      </c>
      <c r="B18" s="28">
        <v>13428</v>
      </c>
      <c r="C18" s="35">
        <v>8500</v>
      </c>
      <c r="D18" s="36" t="s">
        <v>3</v>
      </c>
      <c r="E18" s="28" t="s">
        <v>155</v>
      </c>
      <c r="F18" s="28"/>
      <c r="G18" s="28" t="s">
        <v>114</v>
      </c>
    </row>
    <row r="19" spans="1:7" s="37" customFormat="1" ht="15.75" x14ac:dyDescent="0.25">
      <c r="A19" s="38">
        <v>42743</v>
      </c>
      <c r="B19" s="28">
        <v>13429</v>
      </c>
      <c r="C19" s="35">
        <v>8500</v>
      </c>
      <c r="D19" s="36" t="s">
        <v>3</v>
      </c>
      <c r="E19" s="28" t="s">
        <v>155</v>
      </c>
      <c r="F19" s="28"/>
      <c r="G19" s="28" t="s">
        <v>114</v>
      </c>
    </row>
    <row r="20" spans="1:7" s="37" customFormat="1" ht="15.75" x14ac:dyDescent="0.25">
      <c r="A20" s="34" t="s">
        <v>46</v>
      </c>
      <c r="B20" s="28">
        <v>13846</v>
      </c>
      <c r="C20" s="35">
        <v>408</v>
      </c>
      <c r="D20" s="36"/>
      <c r="E20" s="28" t="s">
        <v>155</v>
      </c>
      <c r="F20" s="28"/>
      <c r="G20" s="28" t="s">
        <v>43</v>
      </c>
    </row>
    <row r="21" spans="1:7" s="37" customFormat="1" ht="15.75" x14ac:dyDescent="0.25">
      <c r="A21" s="34" t="s">
        <v>46</v>
      </c>
      <c r="B21" s="28">
        <v>13847</v>
      </c>
      <c r="C21" s="35">
        <v>408</v>
      </c>
      <c r="D21" s="36"/>
      <c r="E21" s="28" t="s">
        <v>155</v>
      </c>
      <c r="F21" s="28"/>
      <c r="G21" s="28" t="s">
        <v>43</v>
      </c>
    </row>
    <row r="22" spans="1:7" s="37" customFormat="1" ht="15.75" x14ac:dyDescent="0.25">
      <c r="A22" s="34" t="s">
        <v>47</v>
      </c>
      <c r="B22" s="28">
        <v>13988</v>
      </c>
      <c r="C22" s="35">
        <v>1224</v>
      </c>
      <c r="D22" s="36"/>
      <c r="E22" s="28" t="s">
        <v>155</v>
      </c>
      <c r="F22" s="28"/>
      <c r="G22" s="28" t="s">
        <v>43</v>
      </c>
    </row>
    <row r="23" spans="1:7" s="37" customFormat="1" ht="15.75" x14ac:dyDescent="0.25">
      <c r="A23" s="34" t="s">
        <v>48</v>
      </c>
      <c r="B23" s="28">
        <v>13990</v>
      </c>
      <c r="C23" s="35">
        <v>408</v>
      </c>
      <c r="D23" s="36"/>
      <c r="E23" s="28" t="s">
        <v>155</v>
      </c>
      <c r="F23" s="28"/>
      <c r="G23" s="28" t="s">
        <v>43</v>
      </c>
    </row>
    <row r="24" spans="1:7" s="37" customFormat="1" ht="15.75" x14ac:dyDescent="0.25">
      <c r="A24" s="34" t="s">
        <v>49</v>
      </c>
      <c r="B24" s="28">
        <v>14251</v>
      </c>
      <c r="C24" s="35">
        <v>816</v>
      </c>
      <c r="D24" s="36"/>
      <c r="E24" s="28" t="s">
        <v>155</v>
      </c>
      <c r="F24" s="28"/>
      <c r="G24" s="28" t="s">
        <v>43</v>
      </c>
    </row>
    <row r="25" spans="1:7" s="37" customFormat="1" ht="15.75" x14ac:dyDescent="0.25">
      <c r="A25" s="38">
        <v>42744</v>
      </c>
      <c r="B25" s="28">
        <v>14281</v>
      </c>
      <c r="C25" s="35">
        <v>816</v>
      </c>
      <c r="D25" s="36"/>
      <c r="E25" s="28" t="s">
        <v>155</v>
      </c>
      <c r="F25" s="28"/>
      <c r="G25" s="28" t="s">
        <v>43</v>
      </c>
    </row>
    <row r="26" spans="1:7" s="37" customFormat="1" ht="15.75" x14ac:dyDescent="0.25">
      <c r="A26" s="38">
        <v>42744</v>
      </c>
      <c r="B26" s="28">
        <v>14275</v>
      </c>
      <c r="C26" s="35">
        <v>816</v>
      </c>
      <c r="D26" s="36"/>
      <c r="E26" s="28" t="s">
        <v>155</v>
      </c>
      <c r="F26" s="28"/>
      <c r="G26" s="28" t="s">
        <v>43</v>
      </c>
    </row>
    <row r="27" spans="1:7" s="37" customFormat="1" ht="18" customHeight="1" x14ac:dyDescent="0.25">
      <c r="A27" s="38">
        <v>42744</v>
      </c>
      <c r="B27" s="28">
        <v>14274</v>
      </c>
      <c r="C27" s="35">
        <v>816</v>
      </c>
      <c r="D27" s="36"/>
      <c r="E27" s="28" t="s">
        <v>155</v>
      </c>
      <c r="F27" s="28"/>
      <c r="G27" s="28" t="s">
        <v>43</v>
      </c>
    </row>
    <row r="28" spans="1:7" s="37" customFormat="1" ht="15.75" x14ac:dyDescent="0.25">
      <c r="A28" s="38">
        <v>42895</v>
      </c>
      <c r="B28" s="28">
        <v>14405</v>
      </c>
      <c r="C28" s="35">
        <v>816</v>
      </c>
      <c r="D28" s="36"/>
      <c r="E28" s="28" t="s">
        <v>155</v>
      </c>
      <c r="F28" s="28"/>
      <c r="G28" s="28" t="s">
        <v>43</v>
      </c>
    </row>
    <row r="29" spans="1:7" s="37" customFormat="1" ht="15.75" x14ac:dyDescent="0.25">
      <c r="A29" s="38">
        <v>42895</v>
      </c>
      <c r="B29" s="28">
        <v>14403</v>
      </c>
      <c r="C29" s="35">
        <v>17000</v>
      </c>
      <c r="D29" s="36" t="s">
        <v>4</v>
      </c>
      <c r="E29" s="28" t="s">
        <v>155</v>
      </c>
      <c r="F29" s="28"/>
      <c r="G29" s="28" t="s">
        <v>114</v>
      </c>
    </row>
    <row r="30" spans="1:7" s="37" customFormat="1" ht="15.75" x14ac:dyDescent="0.25">
      <c r="A30" s="38">
        <v>42987</v>
      </c>
      <c r="B30" s="28">
        <v>14470</v>
      </c>
      <c r="C30" s="35">
        <v>408</v>
      </c>
      <c r="D30" s="36"/>
      <c r="E30" s="28" t="s">
        <v>155</v>
      </c>
      <c r="F30" s="28"/>
      <c r="G30" s="28" t="s">
        <v>43</v>
      </c>
    </row>
    <row r="31" spans="1:7" s="37" customFormat="1" ht="15.75" x14ac:dyDescent="0.25">
      <c r="A31" s="38">
        <v>42836</v>
      </c>
      <c r="B31" s="28">
        <v>15932</v>
      </c>
      <c r="C31" s="35">
        <v>408</v>
      </c>
      <c r="D31" s="36"/>
      <c r="E31" s="28" t="s">
        <v>155</v>
      </c>
      <c r="F31" s="28"/>
      <c r="G31" s="28" t="s">
        <v>43</v>
      </c>
    </row>
    <row r="32" spans="1:7" s="37" customFormat="1" ht="15.75" x14ac:dyDescent="0.25">
      <c r="A32" s="38" t="s">
        <v>17</v>
      </c>
      <c r="B32" s="28">
        <v>16443</v>
      </c>
      <c r="C32" s="35">
        <v>36000</v>
      </c>
      <c r="D32" s="36" t="s">
        <v>18</v>
      </c>
      <c r="E32" s="28" t="s">
        <v>155</v>
      </c>
      <c r="F32" s="28"/>
      <c r="G32" s="28" t="s">
        <v>114</v>
      </c>
    </row>
    <row r="33" spans="1:8" s="37" customFormat="1" ht="15.75" x14ac:dyDescent="0.25">
      <c r="A33" s="38">
        <v>42806</v>
      </c>
      <c r="B33" s="28">
        <v>17159</v>
      </c>
      <c r="C33" s="35">
        <v>1641.61</v>
      </c>
      <c r="D33" s="36"/>
      <c r="E33" s="28" t="s">
        <v>155</v>
      </c>
      <c r="F33" s="28"/>
      <c r="G33" s="28" t="s">
        <v>43</v>
      </c>
    </row>
    <row r="34" spans="1:8" s="37" customFormat="1" ht="15.75" x14ac:dyDescent="0.25">
      <c r="A34" s="38">
        <v>42806</v>
      </c>
      <c r="B34" s="28">
        <v>17163</v>
      </c>
      <c r="C34" s="35">
        <v>1641.6</v>
      </c>
      <c r="D34" s="36"/>
      <c r="E34" s="28" t="s">
        <v>155</v>
      </c>
      <c r="F34" s="28"/>
      <c r="G34" s="28" t="s">
        <v>43</v>
      </c>
    </row>
    <row r="35" spans="1:8" s="37" customFormat="1" ht="15.75" x14ac:dyDescent="0.25">
      <c r="A35" s="38">
        <v>42806</v>
      </c>
      <c r="B35" s="28">
        <v>17177</v>
      </c>
      <c r="C35" s="35">
        <v>1641.6</v>
      </c>
      <c r="D35" s="36"/>
      <c r="E35" s="28" t="s">
        <v>155</v>
      </c>
      <c r="F35" s="28"/>
      <c r="G35" s="28" t="s">
        <v>43</v>
      </c>
    </row>
    <row r="36" spans="1:8" s="37" customFormat="1" ht="15.75" x14ac:dyDescent="0.25">
      <c r="A36" s="38">
        <v>42806</v>
      </c>
      <c r="B36" s="28">
        <v>17178</v>
      </c>
      <c r="C36" s="35">
        <v>1231</v>
      </c>
      <c r="D36" s="36"/>
      <c r="E36" s="28" t="s">
        <v>155</v>
      </c>
      <c r="F36" s="28"/>
      <c r="G36" s="28" t="s">
        <v>43</v>
      </c>
    </row>
    <row r="37" spans="1:8" s="37" customFormat="1" ht="15.75" x14ac:dyDescent="0.25">
      <c r="A37" s="38">
        <v>43416</v>
      </c>
      <c r="B37" s="28">
        <v>17558</v>
      </c>
      <c r="C37" s="35">
        <v>9000</v>
      </c>
      <c r="D37" s="36" t="s">
        <v>115</v>
      </c>
      <c r="E37" s="28" t="s">
        <v>155</v>
      </c>
      <c r="F37" s="28"/>
      <c r="G37" s="28" t="s">
        <v>114</v>
      </c>
      <c r="H37" s="36"/>
    </row>
    <row r="38" spans="1:8" s="37" customFormat="1" ht="15.75" x14ac:dyDescent="0.25">
      <c r="A38" s="38" t="s">
        <v>16</v>
      </c>
      <c r="B38" s="28">
        <v>20045</v>
      </c>
      <c r="C38" s="35">
        <v>816</v>
      </c>
      <c r="D38" s="36"/>
      <c r="E38" s="28" t="s">
        <v>155</v>
      </c>
      <c r="F38" s="28"/>
      <c r="G38" s="28" t="s">
        <v>43</v>
      </c>
    </row>
    <row r="39" spans="1:8" s="37" customFormat="1" ht="15.75" x14ac:dyDescent="0.25">
      <c r="A39" s="38" t="s">
        <v>19</v>
      </c>
      <c r="B39" s="28">
        <v>21212</v>
      </c>
      <c r="C39" s="35">
        <v>11138</v>
      </c>
      <c r="D39" s="36" t="s">
        <v>20</v>
      </c>
      <c r="E39" s="28" t="s">
        <v>155</v>
      </c>
      <c r="F39" s="28"/>
      <c r="G39" s="28" t="s">
        <v>114</v>
      </c>
    </row>
    <row r="40" spans="1:8" s="37" customFormat="1" ht="15.75" x14ac:dyDescent="0.25">
      <c r="A40" s="34" t="s">
        <v>33</v>
      </c>
      <c r="B40" s="28">
        <v>23074</v>
      </c>
      <c r="C40" s="35">
        <v>18000</v>
      </c>
      <c r="D40" s="36" t="s">
        <v>34</v>
      </c>
      <c r="E40" s="28" t="s">
        <v>155</v>
      </c>
      <c r="F40" s="28"/>
      <c r="G40" s="28" t="s">
        <v>114</v>
      </c>
    </row>
    <row r="41" spans="1:8" s="37" customFormat="1" ht="15.75" x14ac:dyDescent="0.25">
      <c r="A41" s="34" t="s">
        <v>29</v>
      </c>
      <c r="B41" s="28">
        <v>23990</v>
      </c>
      <c r="C41" s="35">
        <v>2016</v>
      </c>
      <c r="D41" s="36"/>
      <c r="E41" s="28" t="s">
        <v>155</v>
      </c>
      <c r="F41" s="28"/>
      <c r="G41" s="28" t="s">
        <v>43</v>
      </c>
    </row>
    <row r="42" spans="1:8" s="37" customFormat="1" ht="15.75" x14ac:dyDescent="0.25">
      <c r="A42" s="34" t="s">
        <v>29</v>
      </c>
      <c r="B42" s="28">
        <v>23991</v>
      </c>
      <c r="C42" s="35">
        <v>504</v>
      </c>
      <c r="D42" s="36"/>
      <c r="E42" s="28" t="s">
        <v>155</v>
      </c>
      <c r="F42" s="28"/>
      <c r="G42" s="28" t="s">
        <v>43</v>
      </c>
    </row>
    <row r="43" spans="1:8" s="37" customFormat="1" ht="15.75" x14ac:dyDescent="0.25">
      <c r="A43" s="34" t="s">
        <v>32</v>
      </c>
      <c r="B43" s="28">
        <v>24072</v>
      </c>
      <c r="C43" s="35">
        <v>9072</v>
      </c>
      <c r="D43" s="36"/>
      <c r="E43" s="28" t="s">
        <v>155</v>
      </c>
      <c r="F43" s="28"/>
      <c r="G43" s="28" t="s">
        <v>43</v>
      </c>
    </row>
    <row r="44" spans="1:8" s="37" customFormat="1" ht="15.75" x14ac:dyDescent="0.25">
      <c r="A44" s="34" t="s">
        <v>37</v>
      </c>
      <c r="B44" s="28">
        <v>24726</v>
      </c>
      <c r="C44" s="35">
        <v>504</v>
      </c>
      <c r="D44" s="36"/>
      <c r="E44" s="28" t="s">
        <v>155</v>
      </c>
      <c r="F44" s="28"/>
      <c r="G44" s="28" t="s">
        <v>43</v>
      </c>
    </row>
    <row r="45" spans="1:8" s="37" customFormat="1" ht="15.75" x14ac:dyDescent="0.25">
      <c r="A45" s="34" t="s">
        <v>50</v>
      </c>
      <c r="B45" s="28">
        <v>14546</v>
      </c>
      <c r="C45" s="35">
        <v>4304.6499999999996</v>
      </c>
      <c r="D45" s="36"/>
      <c r="E45" s="28" t="s">
        <v>155</v>
      </c>
      <c r="F45" s="28"/>
      <c r="G45" s="28" t="s">
        <v>43</v>
      </c>
    </row>
    <row r="46" spans="1:8" s="37" customFormat="1" ht="15.75" x14ac:dyDescent="0.25">
      <c r="A46" s="34" t="s">
        <v>9</v>
      </c>
      <c r="B46" s="28">
        <v>14569</v>
      </c>
      <c r="C46" s="35">
        <v>8500</v>
      </c>
      <c r="D46" s="36" t="s">
        <v>10</v>
      </c>
      <c r="E46" s="28" t="s">
        <v>155</v>
      </c>
      <c r="F46" s="28"/>
      <c r="G46" s="28" t="s">
        <v>114</v>
      </c>
    </row>
    <row r="47" spans="1:8" s="37" customFormat="1" ht="15.75" x14ac:dyDescent="0.25">
      <c r="A47" s="34" t="s">
        <v>9</v>
      </c>
      <c r="B47" s="28">
        <v>14570</v>
      </c>
      <c r="C47" s="35">
        <v>408</v>
      </c>
      <c r="D47" s="36"/>
      <c r="E47" s="28" t="s">
        <v>155</v>
      </c>
      <c r="F47" s="28"/>
      <c r="G47" s="28" t="s">
        <v>43</v>
      </c>
    </row>
    <row r="48" spans="1:8" s="37" customFormat="1" ht="15.75" x14ac:dyDescent="0.25">
      <c r="A48" s="34" t="s">
        <v>51</v>
      </c>
      <c r="B48" s="28">
        <v>14590</v>
      </c>
      <c r="C48" s="35">
        <v>4080</v>
      </c>
      <c r="D48" s="36"/>
      <c r="E48" s="28" t="s">
        <v>155</v>
      </c>
      <c r="F48" s="28"/>
      <c r="G48" s="28" t="s">
        <v>43</v>
      </c>
    </row>
    <row r="49" spans="1:7" s="37" customFormat="1" ht="15.75" x14ac:dyDescent="0.25">
      <c r="A49" s="34" t="s">
        <v>52</v>
      </c>
      <c r="B49" s="28">
        <v>14591</v>
      </c>
      <c r="C49" s="35">
        <v>408</v>
      </c>
      <c r="D49" s="36"/>
      <c r="E49" s="28" t="s">
        <v>155</v>
      </c>
      <c r="F49" s="28"/>
      <c r="G49" s="28" t="s">
        <v>43</v>
      </c>
    </row>
    <row r="50" spans="1:7" s="37" customFormat="1" ht="15.75" x14ac:dyDescent="0.25">
      <c r="A50" s="34" t="s">
        <v>52</v>
      </c>
      <c r="B50" s="28">
        <v>14592</v>
      </c>
      <c r="C50" s="35">
        <v>816</v>
      </c>
      <c r="D50" s="36"/>
      <c r="E50" s="28" t="s">
        <v>155</v>
      </c>
      <c r="F50" s="28"/>
      <c r="G50" s="28" t="s">
        <v>43</v>
      </c>
    </row>
    <row r="51" spans="1:7" s="37" customFormat="1" ht="15.75" x14ac:dyDescent="0.25">
      <c r="A51" s="34" t="s">
        <v>53</v>
      </c>
      <c r="B51" s="28">
        <v>14593</v>
      </c>
      <c r="C51" s="35">
        <v>1224</v>
      </c>
      <c r="D51" s="36"/>
      <c r="E51" s="28" t="s">
        <v>155</v>
      </c>
      <c r="F51" s="28"/>
      <c r="G51" s="28" t="s">
        <v>43</v>
      </c>
    </row>
    <row r="52" spans="1:7" s="37" customFormat="1" ht="15.75" x14ac:dyDescent="0.25">
      <c r="A52" s="34" t="s">
        <v>54</v>
      </c>
      <c r="B52" s="28">
        <v>14650</v>
      </c>
      <c r="C52" s="35">
        <v>1224</v>
      </c>
      <c r="D52" s="36"/>
      <c r="E52" s="28" t="s">
        <v>155</v>
      </c>
      <c r="F52" s="28"/>
      <c r="G52" s="28" t="s">
        <v>43</v>
      </c>
    </row>
    <row r="53" spans="1:7" s="37" customFormat="1" ht="15.75" x14ac:dyDescent="0.25">
      <c r="A53" s="34" t="s">
        <v>55</v>
      </c>
      <c r="B53" s="28">
        <v>14709</v>
      </c>
      <c r="C53" s="35">
        <v>9792</v>
      </c>
      <c r="D53" s="36"/>
      <c r="E53" s="28" t="s">
        <v>155</v>
      </c>
      <c r="F53" s="28"/>
      <c r="G53" s="28" t="s">
        <v>43</v>
      </c>
    </row>
    <row r="54" spans="1:7" s="37" customFormat="1" ht="15.75" x14ac:dyDescent="0.25">
      <c r="A54" s="34" t="s">
        <v>56</v>
      </c>
      <c r="B54" s="28">
        <v>14744</v>
      </c>
      <c r="C54" s="35">
        <v>1389</v>
      </c>
      <c r="D54" s="36"/>
      <c r="E54" s="28" t="s">
        <v>155</v>
      </c>
      <c r="F54" s="28"/>
      <c r="G54" s="28" t="s">
        <v>43</v>
      </c>
    </row>
    <row r="55" spans="1:7" s="37" customFormat="1" ht="15.75" x14ac:dyDescent="0.25">
      <c r="A55" s="34" t="s">
        <v>56</v>
      </c>
      <c r="B55" s="28">
        <v>14746</v>
      </c>
      <c r="C55" s="35">
        <v>1389</v>
      </c>
      <c r="D55" s="36"/>
      <c r="E55" s="28" t="s">
        <v>155</v>
      </c>
      <c r="F55" s="28"/>
      <c r="G55" s="28" t="s">
        <v>43</v>
      </c>
    </row>
    <row r="56" spans="1:7" s="37" customFormat="1" ht="15.75" x14ac:dyDescent="0.25">
      <c r="A56" s="34" t="s">
        <v>57</v>
      </c>
      <c r="B56" s="28">
        <v>14779</v>
      </c>
      <c r="C56" s="35">
        <v>283279</v>
      </c>
      <c r="D56" s="36"/>
      <c r="E56" s="28" t="s">
        <v>155</v>
      </c>
      <c r="F56" s="28"/>
      <c r="G56" s="28" t="s">
        <v>43</v>
      </c>
    </row>
    <row r="57" spans="1:7" s="37" customFormat="1" ht="15.75" x14ac:dyDescent="0.25">
      <c r="A57" s="34" t="s">
        <v>58</v>
      </c>
      <c r="B57" s="28">
        <v>14941</v>
      </c>
      <c r="C57" s="35">
        <v>408</v>
      </c>
      <c r="D57" s="36"/>
      <c r="E57" s="28" t="s">
        <v>155</v>
      </c>
      <c r="F57" s="28"/>
      <c r="G57" s="28" t="s">
        <v>43</v>
      </c>
    </row>
    <row r="58" spans="1:7" s="37" customFormat="1" ht="15.75" x14ac:dyDescent="0.25">
      <c r="A58" s="34" t="s">
        <v>59</v>
      </c>
      <c r="B58" s="28">
        <v>14997</v>
      </c>
      <c r="C58" s="35">
        <v>52582</v>
      </c>
      <c r="D58" s="36"/>
      <c r="E58" s="28" t="s">
        <v>155</v>
      </c>
      <c r="F58" s="28"/>
      <c r="G58" s="28" t="s">
        <v>43</v>
      </c>
    </row>
    <row r="59" spans="1:7" s="37" customFormat="1" ht="15.75" x14ac:dyDescent="0.25">
      <c r="A59" s="34" t="s">
        <v>59</v>
      </c>
      <c r="B59" s="28">
        <v>14996</v>
      </c>
      <c r="C59" s="35">
        <v>93080.639999999999</v>
      </c>
      <c r="D59" s="36"/>
      <c r="E59" s="28" t="s">
        <v>155</v>
      </c>
      <c r="F59" s="28"/>
      <c r="G59" s="28" t="s">
        <v>43</v>
      </c>
    </row>
    <row r="60" spans="1:7" s="37" customFormat="1" ht="15.75" x14ac:dyDescent="0.25">
      <c r="A60" s="34" t="s">
        <v>60</v>
      </c>
      <c r="B60" s="28">
        <v>15079</v>
      </c>
      <c r="C60" s="35">
        <v>466</v>
      </c>
      <c r="D60" s="36"/>
      <c r="E60" s="28" t="s">
        <v>155</v>
      </c>
      <c r="F60" s="28"/>
      <c r="G60" s="28" t="s">
        <v>43</v>
      </c>
    </row>
    <row r="61" spans="1:7" s="37" customFormat="1" ht="15.75" x14ac:dyDescent="0.25">
      <c r="A61" s="38">
        <v>43079</v>
      </c>
      <c r="B61" s="28">
        <v>15383</v>
      </c>
      <c r="C61" s="35">
        <v>159170</v>
      </c>
      <c r="D61" s="36"/>
      <c r="E61" s="28" t="s">
        <v>155</v>
      </c>
      <c r="F61" s="28"/>
      <c r="G61" s="28" t="s">
        <v>43</v>
      </c>
    </row>
    <row r="62" spans="1:7" s="37" customFormat="1" ht="15.75" x14ac:dyDescent="0.25">
      <c r="A62" s="38">
        <v>43079</v>
      </c>
      <c r="B62" s="28">
        <v>15384</v>
      </c>
      <c r="C62" s="35">
        <v>152.54</v>
      </c>
      <c r="D62" s="36"/>
      <c r="E62" s="28" t="s">
        <v>155</v>
      </c>
      <c r="F62" s="28"/>
      <c r="G62" s="28" t="s">
        <v>43</v>
      </c>
    </row>
    <row r="63" spans="1:7" s="37" customFormat="1" ht="15.75" x14ac:dyDescent="0.25">
      <c r="A63" s="34" t="s">
        <v>61</v>
      </c>
      <c r="B63" s="28">
        <v>15523</v>
      </c>
      <c r="C63" s="35">
        <v>2040</v>
      </c>
      <c r="D63" s="36"/>
      <c r="E63" s="28" t="s">
        <v>155</v>
      </c>
      <c r="F63" s="28"/>
      <c r="G63" s="28" t="s">
        <v>43</v>
      </c>
    </row>
    <row r="64" spans="1:7" s="37" customFormat="1" ht="15.75" x14ac:dyDescent="0.25">
      <c r="A64" s="34" t="s">
        <v>62</v>
      </c>
      <c r="B64" s="28">
        <v>15564</v>
      </c>
      <c r="C64" s="35">
        <v>133.47</v>
      </c>
      <c r="D64" s="36"/>
      <c r="E64" s="28" t="s">
        <v>155</v>
      </c>
      <c r="F64" s="28"/>
      <c r="G64" s="28" t="s">
        <v>43</v>
      </c>
    </row>
    <row r="65" spans="1:7" s="37" customFormat="1" ht="15.75" x14ac:dyDescent="0.25">
      <c r="A65" s="34" t="s">
        <v>63</v>
      </c>
      <c r="B65" s="28">
        <v>15655</v>
      </c>
      <c r="C65" s="35">
        <v>1224</v>
      </c>
      <c r="D65" s="36"/>
      <c r="E65" s="28" t="s">
        <v>155</v>
      </c>
      <c r="F65" s="28"/>
      <c r="G65" s="28" t="s">
        <v>43</v>
      </c>
    </row>
    <row r="66" spans="1:7" s="37" customFormat="1" ht="15.75" x14ac:dyDescent="0.25">
      <c r="A66" s="34" t="s">
        <v>64</v>
      </c>
      <c r="B66" s="28">
        <v>15714</v>
      </c>
      <c r="C66" s="35">
        <v>816</v>
      </c>
      <c r="D66" s="36"/>
      <c r="E66" s="28" t="s">
        <v>155</v>
      </c>
      <c r="F66" s="28"/>
      <c r="G66" s="28" t="s">
        <v>43</v>
      </c>
    </row>
    <row r="67" spans="1:7" s="37" customFormat="1" ht="15.75" x14ac:dyDescent="0.25">
      <c r="A67" s="38">
        <v>42958</v>
      </c>
      <c r="B67" s="28">
        <v>16022</v>
      </c>
      <c r="C67" s="35">
        <v>408</v>
      </c>
      <c r="D67" s="36"/>
      <c r="E67" s="28" t="s">
        <v>155</v>
      </c>
      <c r="F67" s="28"/>
      <c r="G67" s="28" t="s">
        <v>43</v>
      </c>
    </row>
    <row r="68" spans="1:7" s="37" customFormat="1" ht="16.5" customHeight="1" x14ac:dyDescent="0.25">
      <c r="A68" s="38">
        <v>43019</v>
      </c>
      <c r="B68" s="28">
        <v>16105</v>
      </c>
      <c r="C68" s="35">
        <v>408</v>
      </c>
      <c r="D68" s="36"/>
      <c r="E68" s="28" t="s">
        <v>155</v>
      </c>
      <c r="F68" s="28"/>
      <c r="G68" s="28" t="s">
        <v>43</v>
      </c>
    </row>
    <row r="69" spans="1:7" s="37" customFormat="1" ht="15.75" x14ac:dyDescent="0.25">
      <c r="A69" s="34" t="s">
        <v>65</v>
      </c>
      <c r="B69" s="28">
        <v>16330</v>
      </c>
      <c r="C69" s="35">
        <v>610.83000000000004</v>
      </c>
      <c r="D69" s="36"/>
      <c r="E69" s="28" t="s">
        <v>155</v>
      </c>
      <c r="F69" s="28"/>
      <c r="G69" s="28" t="s">
        <v>43</v>
      </c>
    </row>
    <row r="70" spans="1:7" s="37" customFormat="1" ht="15.75" x14ac:dyDescent="0.25">
      <c r="A70" s="34" t="s">
        <v>65</v>
      </c>
      <c r="B70" s="28">
        <v>16329</v>
      </c>
      <c r="C70" s="35">
        <v>812.75</v>
      </c>
      <c r="D70" s="36"/>
      <c r="E70" s="28" t="s">
        <v>155</v>
      </c>
      <c r="F70" s="28"/>
      <c r="G70" s="28" t="s">
        <v>43</v>
      </c>
    </row>
    <row r="71" spans="1:7" s="37" customFormat="1" ht="15.75" x14ac:dyDescent="0.25">
      <c r="A71" s="34" t="s">
        <v>65</v>
      </c>
      <c r="B71" s="28">
        <v>16331</v>
      </c>
      <c r="C71" s="35">
        <v>460.8</v>
      </c>
      <c r="D71" s="36"/>
      <c r="E71" s="28" t="s">
        <v>155</v>
      </c>
      <c r="F71" s="28"/>
      <c r="G71" s="28" t="s">
        <v>43</v>
      </c>
    </row>
    <row r="72" spans="1:7" s="37" customFormat="1" ht="15.75" x14ac:dyDescent="0.25">
      <c r="A72" s="34" t="s">
        <v>14</v>
      </c>
      <c r="B72" s="28">
        <v>16389</v>
      </c>
      <c r="C72" s="35">
        <v>18960</v>
      </c>
      <c r="D72" s="36"/>
      <c r="E72" s="28" t="s">
        <v>155</v>
      </c>
      <c r="F72" s="28"/>
      <c r="G72" s="28" t="s">
        <v>43</v>
      </c>
    </row>
    <row r="73" spans="1:7" s="37" customFormat="1" ht="15.75" x14ac:dyDescent="0.25">
      <c r="A73" s="34" t="s">
        <v>14</v>
      </c>
      <c r="B73" s="28">
        <v>16386</v>
      </c>
      <c r="C73" s="35">
        <v>61159.93</v>
      </c>
      <c r="D73" s="36" t="s">
        <v>15</v>
      </c>
      <c r="E73" s="28" t="s">
        <v>155</v>
      </c>
      <c r="F73" s="28"/>
      <c r="G73" s="28" t="s">
        <v>114</v>
      </c>
    </row>
    <row r="74" spans="1:7" s="37" customFormat="1" ht="15.75" x14ac:dyDescent="0.25">
      <c r="A74" s="34" t="s">
        <v>14</v>
      </c>
      <c r="B74" s="28">
        <v>16391</v>
      </c>
      <c r="C74" s="35">
        <v>38574.07</v>
      </c>
      <c r="D74" s="36"/>
      <c r="E74" s="28" t="s">
        <v>155</v>
      </c>
      <c r="F74" s="28"/>
      <c r="G74" s="28" t="s">
        <v>43</v>
      </c>
    </row>
    <row r="75" spans="1:7" s="37" customFormat="1" ht="15.75" x14ac:dyDescent="0.25">
      <c r="A75" s="34" t="s">
        <v>66</v>
      </c>
      <c r="B75" s="28">
        <v>16583</v>
      </c>
      <c r="C75" s="35">
        <v>406.37</v>
      </c>
      <c r="D75" s="36"/>
      <c r="E75" s="28" t="s">
        <v>155</v>
      </c>
      <c r="F75" s="28"/>
      <c r="G75" s="28" t="s">
        <v>43</v>
      </c>
    </row>
    <row r="76" spans="1:7" s="37" customFormat="1" ht="15.75" x14ac:dyDescent="0.25">
      <c r="A76" s="34" t="s">
        <v>24</v>
      </c>
      <c r="B76" s="28">
        <v>16670</v>
      </c>
      <c r="C76" s="35">
        <v>17000</v>
      </c>
      <c r="D76" s="36" t="s">
        <v>165</v>
      </c>
      <c r="E76" s="28" t="s">
        <v>155</v>
      </c>
      <c r="F76" s="28"/>
      <c r="G76" s="28" t="s">
        <v>114</v>
      </c>
    </row>
    <row r="77" spans="1:7" s="37" customFormat="1" ht="15.75" x14ac:dyDescent="0.25">
      <c r="A77" s="34" t="s">
        <v>24</v>
      </c>
      <c r="B77" s="28">
        <v>16650</v>
      </c>
      <c r="C77" s="35">
        <v>1224</v>
      </c>
      <c r="D77" s="36"/>
      <c r="E77" s="28" t="s">
        <v>155</v>
      </c>
      <c r="F77" s="28"/>
      <c r="G77" s="28" t="s">
        <v>43</v>
      </c>
    </row>
    <row r="78" spans="1:7" s="37" customFormat="1" ht="15.75" x14ac:dyDescent="0.25">
      <c r="A78" s="34" t="s">
        <v>24</v>
      </c>
      <c r="B78" s="28">
        <v>16647</v>
      </c>
      <c r="C78" s="35">
        <v>1224</v>
      </c>
      <c r="D78" s="36"/>
      <c r="E78" s="28" t="s">
        <v>155</v>
      </c>
      <c r="F78" s="28"/>
      <c r="G78" s="28" t="s">
        <v>43</v>
      </c>
    </row>
    <row r="79" spans="1:7" s="37" customFormat="1" ht="15.75" x14ac:dyDescent="0.25">
      <c r="A79" s="34" t="s">
        <v>24</v>
      </c>
      <c r="B79" s="28">
        <v>16649</v>
      </c>
      <c r="C79" s="35">
        <v>1224</v>
      </c>
      <c r="D79" s="36"/>
      <c r="E79" s="28" t="s">
        <v>155</v>
      </c>
      <c r="F79" s="28"/>
      <c r="G79" s="28" t="s">
        <v>43</v>
      </c>
    </row>
    <row r="80" spans="1:7" s="37" customFormat="1" ht="15.75" x14ac:dyDescent="0.25">
      <c r="A80" s="34" t="s">
        <v>24</v>
      </c>
      <c r="B80" s="28">
        <v>16654</v>
      </c>
      <c r="C80" s="35">
        <v>1625.5</v>
      </c>
      <c r="D80" s="36"/>
      <c r="E80" s="28" t="s">
        <v>155</v>
      </c>
      <c r="F80" s="28"/>
      <c r="G80" s="28" t="s">
        <v>43</v>
      </c>
    </row>
    <row r="81" spans="1:7" s="37" customFormat="1" ht="15.75" x14ac:dyDescent="0.25">
      <c r="A81" s="34" t="s">
        <v>24</v>
      </c>
      <c r="B81" s="28">
        <v>16656</v>
      </c>
      <c r="C81" s="35">
        <v>812.75</v>
      </c>
      <c r="D81" s="36"/>
      <c r="E81" s="28" t="s">
        <v>155</v>
      </c>
      <c r="F81" s="28"/>
      <c r="G81" s="28" t="s">
        <v>43</v>
      </c>
    </row>
    <row r="82" spans="1:7" s="37" customFormat="1" ht="15.75" x14ac:dyDescent="0.25">
      <c r="A82" s="34" t="s">
        <v>67</v>
      </c>
      <c r="B82" s="28">
        <v>16702</v>
      </c>
      <c r="C82" s="35">
        <v>1219.1199999999999</v>
      </c>
      <c r="D82" s="36"/>
      <c r="E82" s="28" t="s">
        <v>155</v>
      </c>
      <c r="F82" s="28"/>
      <c r="G82" s="28" t="s">
        <v>43</v>
      </c>
    </row>
    <row r="83" spans="1:7" s="37" customFormat="1" ht="15.75" x14ac:dyDescent="0.25">
      <c r="A83" s="34" t="s">
        <v>26</v>
      </c>
      <c r="B83" s="28">
        <v>16854</v>
      </c>
      <c r="C83" s="35">
        <v>42500</v>
      </c>
      <c r="D83" s="36" t="s">
        <v>27</v>
      </c>
      <c r="E83" s="28" t="s">
        <v>155</v>
      </c>
      <c r="F83" s="28"/>
      <c r="G83" s="28" t="s">
        <v>114</v>
      </c>
    </row>
    <row r="84" spans="1:7" s="37" customFormat="1" ht="15.75" x14ac:dyDescent="0.25">
      <c r="A84" s="34" t="s">
        <v>26</v>
      </c>
      <c r="B84" s="28">
        <v>16853</v>
      </c>
      <c r="C84" s="35">
        <v>6528</v>
      </c>
      <c r="D84" s="36"/>
      <c r="E84" s="28" t="s">
        <v>155</v>
      </c>
      <c r="F84" s="28"/>
      <c r="G84" s="28" t="s">
        <v>43</v>
      </c>
    </row>
    <row r="85" spans="1:7" s="37" customFormat="1" ht="15.75" x14ac:dyDescent="0.25">
      <c r="A85" s="34" t="s">
        <v>68</v>
      </c>
      <c r="B85" s="28">
        <v>16981</v>
      </c>
      <c r="C85" s="35">
        <v>812.75</v>
      </c>
      <c r="D85" s="36"/>
      <c r="E85" s="28" t="s">
        <v>155</v>
      </c>
      <c r="F85" s="28"/>
      <c r="G85" s="28" t="s">
        <v>43</v>
      </c>
    </row>
    <row r="86" spans="1:7" s="37" customFormat="1" ht="15.75" x14ac:dyDescent="0.25">
      <c r="A86" s="34" t="s">
        <v>23</v>
      </c>
      <c r="B86" s="28">
        <v>18031</v>
      </c>
      <c r="C86" s="35">
        <v>44000</v>
      </c>
      <c r="D86" s="36">
        <v>3535</v>
      </c>
      <c r="E86" s="28" t="s">
        <v>155</v>
      </c>
      <c r="F86" s="28"/>
      <c r="G86" s="28" t="s">
        <v>114</v>
      </c>
    </row>
    <row r="87" spans="1:7" s="37" customFormat="1" ht="15.75" x14ac:dyDescent="0.25">
      <c r="A87" s="38">
        <v>43282</v>
      </c>
      <c r="B87" s="28">
        <v>18805</v>
      </c>
      <c r="C87" s="35">
        <v>51000</v>
      </c>
      <c r="D87" s="36" t="s">
        <v>114</v>
      </c>
      <c r="E87" s="28" t="s">
        <v>155</v>
      </c>
      <c r="F87" s="28"/>
      <c r="G87" s="28" t="s">
        <v>114</v>
      </c>
    </row>
    <row r="88" spans="1:7" s="37" customFormat="1" ht="15.75" x14ac:dyDescent="0.25">
      <c r="A88" s="38">
        <v>43405</v>
      </c>
      <c r="B88" s="28">
        <v>18932</v>
      </c>
      <c r="C88" s="35">
        <v>1625.5</v>
      </c>
      <c r="D88" s="36"/>
      <c r="E88" s="28" t="s">
        <v>155</v>
      </c>
      <c r="F88" s="28"/>
      <c r="G88" s="28" t="s">
        <v>43</v>
      </c>
    </row>
    <row r="89" spans="1:7" s="37" customFormat="1" ht="15.75" x14ac:dyDescent="0.25">
      <c r="A89" s="38" t="s">
        <v>69</v>
      </c>
      <c r="B89" s="28">
        <v>19137</v>
      </c>
      <c r="C89" s="35">
        <v>812.75</v>
      </c>
      <c r="D89" s="36"/>
      <c r="E89" s="28" t="s">
        <v>155</v>
      </c>
      <c r="F89" s="28"/>
      <c r="G89" s="28" t="s">
        <v>43</v>
      </c>
    </row>
    <row r="90" spans="1:7" s="37" customFormat="1" ht="15.75" x14ac:dyDescent="0.25">
      <c r="A90" s="38" t="s">
        <v>70</v>
      </c>
      <c r="B90" s="28">
        <v>19165</v>
      </c>
      <c r="C90" s="35">
        <v>3251</v>
      </c>
      <c r="D90" s="36"/>
      <c r="E90" s="28" t="s">
        <v>155</v>
      </c>
      <c r="F90" s="28"/>
      <c r="G90" s="28" t="s">
        <v>43</v>
      </c>
    </row>
    <row r="91" spans="1:7" s="37" customFormat="1" ht="15.75" x14ac:dyDescent="0.25">
      <c r="A91" s="38" t="s">
        <v>71</v>
      </c>
      <c r="B91" s="28">
        <v>19209</v>
      </c>
      <c r="C91" s="35">
        <v>408</v>
      </c>
      <c r="D91" s="36"/>
      <c r="E91" s="28" t="s">
        <v>155</v>
      </c>
      <c r="F91" s="28"/>
      <c r="G91" s="28" t="s">
        <v>43</v>
      </c>
    </row>
    <row r="92" spans="1:7" s="37" customFormat="1" ht="15.75" x14ac:dyDescent="0.25">
      <c r="A92" s="38" t="s">
        <v>71</v>
      </c>
      <c r="B92" s="28">
        <v>19208</v>
      </c>
      <c r="C92" s="35">
        <v>406.37</v>
      </c>
      <c r="D92" s="36"/>
      <c r="E92" s="28" t="s">
        <v>155</v>
      </c>
      <c r="F92" s="28"/>
      <c r="G92" s="28" t="s">
        <v>43</v>
      </c>
    </row>
    <row r="93" spans="1:7" s="37" customFormat="1" ht="15.75" x14ac:dyDescent="0.25">
      <c r="A93" s="34" t="s">
        <v>30</v>
      </c>
      <c r="B93" s="28">
        <v>19315</v>
      </c>
      <c r="C93" s="35">
        <v>16000</v>
      </c>
      <c r="D93" s="36" t="s">
        <v>165</v>
      </c>
      <c r="E93" s="28" t="s">
        <v>155</v>
      </c>
      <c r="F93" s="28"/>
      <c r="G93" s="28" t="s">
        <v>114</v>
      </c>
    </row>
    <row r="94" spans="1:7" s="37" customFormat="1" ht="15.75" x14ac:dyDescent="0.25">
      <c r="A94" s="34" t="s">
        <v>30</v>
      </c>
      <c r="B94" s="28">
        <v>19311</v>
      </c>
      <c r="C94" s="35">
        <v>15360</v>
      </c>
      <c r="D94" s="36"/>
      <c r="E94" s="28" t="s">
        <v>155</v>
      </c>
      <c r="F94" s="28"/>
      <c r="G94" s="28" t="s">
        <v>43</v>
      </c>
    </row>
    <row r="95" spans="1:7" s="37" customFormat="1" ht="15.75" x14ac:dyDescent="0.25">
      <c r="A95" s="34" t="s">
        <v>30</v>
      </c>
      <c r="B95" s="28">
        <v>19310</v>
      </c>
      <c r="C95" s="35">
        <v>5737.05</v>
      </c>
      <c r="D95" s="36"/>
      <c r="E95" s="28" t="s">
        <v>155</v>
      </c>
      <c r="F95" s="28"/>
      <c r="G95" s="28" t="s">
        <v>43</v>
      </c>
    </row>
    <row r="96" spans="1:7" s="37" customFormat="1" ht="15.75" x14ac:dyDescent="0.25">
      <c r="A96" s="34" t="s">
        <v>30</v>
      </c>
      <c r="B96" s="28">
        <v>19312</v>
      </c>
      <c r="C96" s="35">
        <v>764.94</v>
      </c>
      <c r="D96" s="36"/>
      <c r="E96" s="28" t="s">
        <v>155</v>
      </c>
      <c r="F96" s="28"/>
      <c r="G96" s="28" t="s">
        <v>43</v>
      </c>
    </row>
    <row r="97" spans="1:7" s="37" customFormat="1" ht="15.75" x14ac:dyDescent="0.25">
      <c r="A97" s="34" t="s">
        <v>30</v>
      </c>
      <c r="B97" s="28">
        <v>19316</v>
      </c>
      <c r="C97" s="35">
        <v>1219.1199999999999</v>
      </c>
      <c r="D97" s="36"/>
      <c r="E97" s="28" t="s">
        <v>155</v>
      </c>
      <c r="F97" s="28"/>
      <c r="G97" s="28" t="s">
        <v>43</v>
      </c>
    </row>
    <row r="98" spans="1:7" s="37" customFormat="1" ht="15.75" x14ac:dyDescent="0.25">
      <c r="A98" s="38">
        <v>43253</v>
      </c>
      <c r="B98" s="28">
        <v>19658</v>
      </c>
      <c r="C98" s="35">
        <v>40000</v>
      </c>
      <c r="D98" s="36" t="s">
        <v>6</v>
      </c>
      <c r="E98" s="28" t="s">
        <v>155</v>
      </c>
      <c r="F98" s="28"/>
      <c r="G98" s="28" t="s">
        <v>114</v>
      </c>
    </row>
    <row r="99" spans="1:7" s="37" customFormat="1" ht="15.75" x14ac:dyDescent="0.25">
      <c r="A99" s="38">
        <v>43253</v>
      </c>
      <c r="B99" s="28">
        <v>19660</v>
      </c>
      <c r="C99" s="35">
        <v>5760</v>
      </c>
      <c r="D99" s="36"/>
      <c r="E99" s="28" t="s">
        <v>155</v>
      </c>
      <c r="F99" s="28"/>
      <c r="G99" s="28" t="s">
        <v>43</v>
      </c>
    </row>
    <row r="100" spans="1:7" s="37" customFormat="1" ht="15.75" x14ac:dyDescent="0.25">
      <c r="A100" s="38">
        <v>43253</v>
      </c>
      <c r="B100" s="28">
        <v>19659</v>
      </c>
      <c r="C100" s="35">
        <v>4589.6400000000003</v>
      </c>
      <c r="D100" s="36"/>
      <c r="E100" s="28" t="s">
        <v>155</v>
      </c>
      <c r="F100" s="28"/>
      <c r="G100" s="28" t="s">
        <v>43</v>
      </c>
    </row>
    <row r="101" spans="1:7" s="37" customFormat="1" ht="15.75" x14ac:dyDescent="0.25">
      <c r="A101" s="38">
        <v>43253</v>
      </c>
      <c r="B101" s="28">
        <v>19666</v>
      </c>
      <c r="C101" s="35">
        <v>406.37</v>
      </c>
      <c r="D101" s="36"/>
      <c r="E101" s="28" t="s">
        <v>155</v>
      </c>
      <c r="F101" s="28"/>
      <c r="G101" s="28" t="s">
        <v>43</v>
      </c>
    </row>
    <row r="102" spans="1:7" s="37" customFormat="1" ht="15.75" x14ac:dyDescent="0.25">
      <c r="A102" s="38">
        <v>43283</v>
      </c>
      <c r="B102" s="28">
        <v>19680</v>
      </c>
      <c r="C102" s="35">
        <v>1632</v>
      </c>
      <c r="D102" s="36"/>
      <c r="E102" s="28" t="s">
        <v>155</v>
      </c>
      <c r="F102" s="28"/>
      <c r="G102" s="28" t="s">
        <v>43</v>
      </c>
    </row>
    <row r="103" spans="1:7" s="37" customFormat="1" ht="15.75" x14ac:dyDescent="0.25">
      <c r="A103" s="38">
        <v>43375</v>
      </c>
      <c r="B103" s="28">
        <v>19795</v>
      </c>
      <c r="C103" s="35">
        <v>3251</v>
      </c>
      <c r="D103" s="36"/>
      <c r="E103" s="28" t="s">
        <v>155</v>
      </c>
      <c r="F103" s="28"/>
      <c r="G103" s="28" t="s">
        <v>43</v>
      </c>
    </row>
    <row r="104" spans="1:7" s="37" customFormat="1" ht="15.75" x14ac:dyDescent="0.25">
      <c r="A104" s="38">
        <v>43406</v>
      </c>
      <c r="B104" s="28">
        <v>19811</v>
      </c>
      <c r="C104" s="35">
        <v>76500</v>
      </c>
      <c r="D104" s="36" t="s">
        <v>114</v>
      </c>
      <c r="E104" s="28" t="s">
        <v>155</v>
      </c>
      <c r="F104" s="28"/>
      <c r="G104" s="28" t="s">
        <v>114</v>
      </c>
    </row>
    <row r="105" spans="1:7" s="7" customFormat="1" ht="15.75" x14ac:dyDescent="0.25">
      <c r="A105" s="43">
        <v>43436</v>
      </c>
      <c r="B105" s="4">
        <v>19835</v>
      </c>
      <c r="C105" s="5">
        <v>816</v>
      </c>
      <c r="D105" s="6"/>
      <c r="E105" s="4" t="s">
        <v>155</v>
      </c>
      <c r="F105" s="4"/>
      <c r="G105" s="4" t="s">
        <v>43</v>
      </c>
    </row>
    <row r="106" spans="1:7" s="37" customFormat="1" ht="15.75" x14ac:dyDescent="0.25">
      <c r="A106" s="38" t="s">
        <v>72</v>
      </c>
      <c r="B106" s="28">
        <v>19874</v>
      </c>
      <c r="C106" s="35">
        <v>408</v>
      </c>
      <c r="D106" s="36"/>
      <c r="E106" s="28" t="s">
        <v>155</v>
      </c>
      <c r="F106" s="28"/>
      <c r="G106" s="28" t="s">
        <v>43</v>
      </c>
    </row>
    <row r="107" spans="1:7" s="37" customFormat="1" ht="15.75" x14ac:dyDescent="0.25">
      <c r="A107" s="38" t="s">
        <v>73</v>
      </c>
      <c r="B107" s="28">
        <v>19899</v>
      </c>
      <c r="C107" s="35">
        <v>812.75</v>
      </c>
      <c r="D107" s="36"/>
      <c r="E107" s="28" t="s">
        <v>155</v>
      </c>
      <c r="F107" s="28"/>
      <c r="G107" s="28" t="s">
        <v>43</v>
      </c>
    </row>
    <row r="108" spans="1:7" s="37" customFormat="1" ht="15.75" x14ac:dyDescent="0.25">
      <c r="A108" s="34" t="s">
        <v>11</v>
      </c>
      <c r="B108" s="28">
        <v>19927</v>
      </c>
      <c r="C108" s="35">
        <v>408</v>
      </c>
      <c r="D108" s="36"/>
      <c r="E108" s="28" t="s">
        <v>155</v>
      </c>
      <c r="F108" s="28"/>
      <c r="G108" s="28" t="s">
        <v>43</v>
      </c>
    </row>
    <row r="109" spans="1:7" s="37" customFormat="1" ht="15.75" x14ac:dyDescent="0.25">
      <c r="A109" s="34" t="s">
        <v>16</v>
      </c>
      <c r="B109" s="28">
        <v>20022</v>
      </c>
      <c r="C109" s="35">
        <v>2423.62</v>
      </c>
      <c r="D109" s="36"/>
      <c r="E109" s="28" t="s">
        <v>155</v>
      </c>
      <c r="F109" s="28"/>
      <c r="G109" s="28" t="s">
        <v>201</v>
      </c>
    </row>
    <row r="110" spans="1:7" s="37" customFormat="1" ht="15.75" x14ac:dyDescent="0.25">
      <c r="A110" s="34" t="s">
        <v>16</v>
      </c>
      <c r="B110" s="28">
        <v>20024</v>
      </c>
      <c r="C110" s="35">
        <v>1219.1199999999999</v>
      </c>
      <c r="D110" s="36"/>
      <c r="E110" s="28" t="s">
        <v>155</v>
      </c>
      <c r="F110" s="28"/>
      <c r="G110" s="28" t="s">
        <v>43</v>
      </c>
    </row>
    <row r="111" spans="1:7" s="37" customFormat="1" ht="15.75" x14ac:dyDescent="0.25">
      <c r="A111" s="34" t="s">
        <v>16</v>
      </c>
      <c r="B111" s="28">
        <v>20023</v>
      </c>
      <c r="C111" s="35">
        <v>1625.5</v>
      </c>
      <c r="D111" s="36"/>
      <c r="E111" s="28" t="s">
        <v>155</v>
      </c>
      <c r="F111" s="28"/>
      <c r="G111" s="28" t="s">
        <v>43</v>
      </c>
    </row>
    <row r="112" spans="1:7" s="37" customFormat="1" ht="15.75" x14ac:dyDescent="0.25">
      <c r="A112" s="38" t="s">
        <v>74</v>
      </c>
      <c r="B112" s="28">
        <v>20158</v>
      </c>
      <c r="C112" s="35">
        <v>816</v>
      </c>
      <c r="D112" s="36"/>
      <c r="E112" s="28" t="s">
        <v>155</v>
      </c>
      <c r="F112" s="28"/>
      <c r="G112" s="28" t="s">
        <v>43</v>
      </c>
    </row>
    <row r="113" spans="1:7" s="37" customFormat="1" ht="15.75" x14ac:dyDescent="0.25">
      <c r="A113" s="38" t="s">
        <v>74</v>
      </c>
      <c r="B113" s="28">
        <v>20159</v>
      </c>
      <c r="C113" s="35">
        <v>5040</v>
      </c>
      <c r="D113" s="36"/>
      <c r="E113" s="28" t="s">
        <v>155</v>
      </c>
      <c r="F113" s="28"/>
      <c r="G113" s="28" t="s">
        <v>43</v>
      </c>
    </row>
    <row r="114" spans="1:7" s="37" customFormat="1" ht="15.75" x14ac:dyDescent="0.25">
      <c r="A114" s="38" t="s">
        <v>75</v>
      </c>
      <c r="B114" s="28">
        <v>20244</v>
      </c>
      <c r="C114" s="35">
        <v>6048</v>
      </c>
      <c r="D114" s="36"/>
      <c r="E114" s="28" t="s">
        <v>155</v>
      </c>
      <c r="F114" s="28"/>
      <c r="G114" s="28" t="s">
        <v>43</v>
      </c>
    </row>
    <row r="115" spans="1:7" s="37" customFormat="1" ht="15.75" x14ac:dyDescent="0.25">
      <c r="A115" s="34" t="s">
        <v>75</v>
      </c>
      <c r="B115" s="28">
        <v>20254</v>
      </c>
      <c r="C115" s="35">
        <v>4320</v>
      </c>
      <c r="D115" s="36"/>
      <c r="E115" s="28" t="s">
        <v>155</v>
      </c>
      <c r="F115" s="28"/>
      <c r="G115" s="28" t="s">
        <v>43</v>
      </c>
    </row>
    <row r="116" spans="1:7" s="37" customFormat="1" ht="15.75" x14ac:dyDescent="0.25">
      <c r="A116" s="38">
        <v>43162</v>
      </c>
      <c r="B116" s="28">
        <v>20589</v>
      </c>
      <c r="C116" s="35">
        <v>28800</v>
      </c>
      <c r="D116" s="36"/>
      <c r="E116" s="28" t="s">
        <v>155</v>
      </c>
      <c r="F116" s="28"/>
      <c r="G116" s="28" t="s">
        <v>43</v>
      </c>
    </row>
    <row r="117" spans="1:7" s="37" customFormat="1" ht="15.75" x14ac:dyDescent="0.25">
      <c r="A117" s="38">
        <v>43162</v>
      </c>
      <c r="B117" s="28">
        <v>20588</v>
      </c>
      <c r="C117" s="35">
        <v>18000</v>
      </c>
      <c r="D117" s="36"/>
      <c r="E117" s="28" t="s">
        <v>155</v>
      </c>
      <c r="F117" s="28"/>
      <c r="G117" s="28" t="s">
        <v>43</v>
      </c>
    </row>
    <row r="118" spans="1:7" s="37" customFormat="1" ht="15.75" x14ac:dyDescent="0.25">
      <c r="A118" s="38">
        <v>43162</v>
      </c>
      <c r="B118" s="28">
        <v>20590</v>
      </c>
      <c r="C118" s="35">
        <v>29052</v>
      </c>
      <c r="D118" s="36"/>
      <c r="E118" s="28" t="s">
        <v>155</v>
      </c>
      <c r="F118" s="28"/>
      <c r="G118" s="28" t="s">
        <v>43</v>
      </c>
    </row>
    <row r="119" spans="1:7" s="37" customFormat="1" ht="15.75" x14ac:dyDescent="0.25">
      <c r="A119" s="38">
        <v>43223</v>
      </c>
      <c r="B119" s="28">
        <v>20662</v>
      </c>
      <c r="C119" s="35">
        <v>42000</v>
      </c>
      <c r="D119" s="36"/>
      <c r="E119" s="28" t="s">
        <v>155</v>
      </c>
      <c r="F119" s="28"/>
      <c r="G119" s="28" t="s">
        <v>43</v>
      </c>
    </row>
    <row r="120" spans="1:7" s="37" customFormat="1" ht="15.75" x14ac:dyDescent="0.25">
      <c r="A120" s="38">
        <v>43437</v>
      </c>
      <c r="B120" s="28">
        <v>20931</v>
      </c>
      <c r="C120" s="35">
        <v>1224</v>
      </c>
      <c r="D120" s="36"/>
      <c r="E120" s="28" t="s">
        <v>155</v>
      </c>
      <c r="F120" s="28"/>
      <c r="G120" s="28" t="s">
        <v>43</v>
      </c>
    </row>
    <row r="121" spans="1:7" s="37" customFormat="1" ht="15.75" x14ac:dyDescent="0.25">
      <c r="A121" s="34" t="s">
        <v>76</v>
      </c>
      <c r="B121" s="28">
        <v>21100</v>
      </c>
      <c r="C121" s="35">
        <v>6528</v>
      </c>
      <c r="D121" s="36"/>
      <c r="E121" s="28" t="s">
        <v>155</v>
      </c>
      <c r="F121" s="28"/>
      <c r="G121" s="28" t="s">
        <v>43</v>
      </c>
    </row>
    <row r="122" spans="1:7" s="37" customFormat="1" ht="15.75" x14ac:dyDescent="0.25">
      <c r="A122" s="34" t="s">
        <v>36</v>
      </c>
      <c r="B122" s="28">
        <v>21260</v>
      </c>
      <c r="C122" s="35">
        <v>13464</v>
      </c>
      <c r="D122" s="36"/>
      <c r="E122" s="28" t="s">
        <v>155</v>
      </c>
      <c r="F122" s="28"/>
      <c r="G122" s="28" t="s">
        <v>43</v>
      </c>
    </row>
    <row r="123" spans="1:7" s="37" customFormat="1" ht="15.75" x14ac:dyDescent="0.25">
      <c r="A123" s="34" t="s">
        <v>36</v>
      </c>
      <c r="B123" s="28">
        <v>21254</v>
      </c>
      <c r="C123" s="35">
        <v>3264</v>
      </c>
      <c r="D123" s="36"/>
      <c r="E123" s="28" t="s">
        <v>155</v>
      </c>
      <c r="F123" s="28"/>
      <c r="G123" s="28" t="s">
        <v>43</v>
      </c>
    </row>
    <row r="124" spans="1:7" s="37" customFormat="1" ht="15.75" x14ac:dyDescent="0.25">
      <c r="A124" s="34" t="s">
        <v>36</v>
      </c>
      <c r="B124" s="28">
        <v>21253</v>
      </c>
      <c r="C124" s="35">
        <v>8064</v>
      </c>
      <c r="D124" s="36"/>
      <c r="E124" s="28" t="s">
        <v>155</v>
      </c>
      <c r="F124" s="28"/>
      <c r="G124" s="28" t="s">
        <v>43</v>
      </c>
    </row>
    <row r="125" spans="1:7" s="37" customFormat="1" ht="15.75" x14ac:dyDescent="0.25">
      <c r="A125" s="38" t="s">
        <v>36</v>
      </c>
      <c r="B125" s="28">
        <v>21259</v>
      </c>
      <c r="C125" s="35">
        <v>12600</v>
      </c>
      <c r="D125" s="36"/>
      <c r="E125" s="28" t="s">
        <v>155</v>
      </c>
      <c r="F125" s="28"/>
      <c r="G125" s="28" t="s">
        <v>43</v>
      </c>
    </row>
    <row r="126" spans="1:7" s="37" customFormat="1" ht="15.75" x14ac:dyDescent="0.25">
      <c r="A126" s="38" t="s">
        <v>77</v>
      </c>
      <c r="B126" s="28">
        <v>21327</v>
      </c>
      <c r="C126" s="35">
        <v>2448</v>
      </c>
      <c r="D126" s="36"/>
      <c r="E126" s="28" t="s">
        <v>155</v>
      </c>
      <c r="F126" s="28"/>
      <c r="G126" s="28" t="s">
        <v>43</v>
      </c>
    </row>
    <row r="127" spans="1:7" s="37" customFormat="1" ht="15.75" x14ac:dyDescent="0.25">
      <c r="A127" s="38">
        <v>43163</v>
      </c>
      <c r="B127" s="28">
        <v>21908</v>
      </c>
      <c r="C127" s="35">
        <v>2256.19</v>
      </c>
      <c r="D127" s="36"/>
      <c r="E127" s="28" t="s">
        <v>155</v>
      </c>
      <c r="F127" s="28"/>
      <c r="G127" s="28" t="s">
        <v>43</v>
      </c>
    </row>
    <row r="128" spans="1:7" s="37" customFormat="1" ht="15.75" x14ac:dyDescent="0.25">
      <c r="A128" s="38">
        <v>43162</v>
      </c>
      <c r="B128" s="28">
        <v>21961</v>
      </c>
      <c r="C128" s="35">
        <v>51000</v>
      </c>
      <c r="D128" s="36" t="s">
        <v>5</v>
      </c>
      <c r="E128" s="28" t="s">
        <v>155</v>
      </c>
      <c r="F128" s="28"/>
      <c r="G128" s="28" t="s">
        <v>114</v>
      </c>
    </row>
    <row r="129" spans="1:7" s="37" customFormat="1" ht="15.75" x14ac:dyDescent="0.25">
      <c r="A129" s="38">
        <v>43438</v>
      </c>
      <c r="B129" s="28">
        <v>22283</v>
      </c>
      <c r="C129" s="35">
        <v>3672</v>
      </c>
      <c r="D129" s="36"/>
      <c r="E129" s="28" t="s">
        <v>155</v>
      </c>
      <c r="F129" s="28"/>
      <c r="G129" s="28" t="s">
        <v>119</v>
      </c>
    </row>
    <row r="130" spans="1:7" s="37" customFormat="1" ht="15.75" x14ac:dyDescent="0.25">
      <c r="A130" s="38">
        <v>43438</v>
      </c>
      <c r="B130" s="28">
        <v>22259</v>
      </c>
      <c r="C130" s="35">
        <v>1008</v>
      </c>
      <c r="D130" s="36"/>
      <c r="E130" s="28" t="s">
        <v>155</v>
      </c>
      <c r="F130" s="28"/>
      <c r="G130" s="28" t="s">
        <v>119</v>
      </c>
    </row>
    <row r="131" spans="1:7" s="37" customFormat="1" ht="15.75" x14ac:dyDescent="0.25">
      <c r="A131" s="38" t="s">
        <v>78</v>
      </c>
      <c r="B131" s="28">
        <v>22343</v>
      </c>
      <c r="C131" s="35">
        <v>260775.99</v>
      </c>
      <c r="D131" s="36"/>
      <c r="E131" s="28" t="s">
        <v>155</v>
      </c>
      <c r="F131" s="28"/>
      <c r="G131" s="28" t="s">
        <v>119</v>
      </c>
    </row>
    <row r="132" spans="1:7" s="37" customFormat="1" ht="15.75" x14ac:dyDescent="0.25">
      <c r="A132" s="38" t="s">
        <v>78</v>
      </c>
      <c r="B132" s="28">
        <v>22344</v>
      </c>
      <c r="C132" s="35">
        <v>11592</v>
      </c>
      <c r="D132" s="36"/>
      <c r="E132" s="28" t="s">
        <v>155</v>
      </c>
      <c r="F132" s="28"/>
      <c r="G132" s="28" t="s">
        <v>119</v>
      </c>
    </row>
    <row r="133" spans="1:7" s="37" customFormat="1" ht="15.75" x14ac:dyDescent="0.25">
      <c r="A133" s="38" t="s">
        <v>79</v>
      </c>
      <c r="B133" s="28">
        <v>22457</v>
      </c>
      <c r="C133" s="35">
        <v>13104</v>
      </c>
      <c r="D133" s="36"/>
      <c r="E133" s="28" t="s">
        <v>155</v>
      </c>
      <c r="F133" s="28"/>
      <c r="G133" s="28" t="s">
        <v>119</v>
      </c>
    </row>
    <row r="134" spans="1:7" s="37" customFormat="1" ht="15.75" x14ac:dyDescent="0.25">
      <c r="A134" s="38" t="s">
        <v>79</v>
      </c>
      <c r="B134" s="28">
        <v>22463</v>
      </c>
      <c r="C134" s="35">
        <v>66816</v>
      </c>
      <c r="D134" s="36"/>
      <c r="E134" s="28" t="s">
        <v>155</v>
      </c>
      <c r="F134" s="28"/>
      <c r="G134" s="28" t="s">
        <v>119</v>
      </c>
    </row>
    <row r="135" spans="1:7" s="37" customFormat="1" ht="15.75" x14ac:dyDescent="0.25">
      <c r="A135" s="34" t="s">
        <v>21</v>
      </c>
      <c r="B135" s="28">
        <v>22529</v>
      </c>
      <c r="C135" s="35">
        <v>126000</v>
      </c>
      <c r="D135" s="36" t="s">
        <v>22</v>
      </c>
      <c r="E135" s="28" t="s">
        <v>155</v>
      </c>
      <c r="F135" s="28"/>
      <c r="G135" s="28" t="s">
        <v>114</v>
      </c>
    </row>
    <row r="136" spans="1:7" s="37" customFormat="1" ht="15.75" x14ac:dyDescent="0.25">
      <c r="A136" s="38" t="s">
        <v>80</v>
      </c>
      <c r="B136" s="28">
        <v>22604</v>
      </c>
      <c r="C136" s="35">
        <v>12096</v>
      </c>
      <c r="D136" s="36"/>
      <c r="E136" s="28" t="s">
        <v>155</v>
      </c>
      <c r="F136" s="28"/>
      <c r="G136" s="28" t="s">
        <v>43</v>
      </c>
    </row>
    <row r="137" spans="1:7" s="37" customFormat="1" ht="15.75" x14ac:dyDescent="0.25">
      <c r="A137" s="38" t="s">
        <v>81</v>
      </c>
      <c r="B137" s="28">
        <v>22698</v>
      </c>
      <c r="C137" s="35">
        <v>13608</v>
      </c>
      <c r="D137" s="36"/>
      <c r="E137" s="28" t="s">
        <v>155</v>
      </c>
      <c r="F137" s="28"/>
      <c r="G137" s="28" t="s">
        <v>43</v>
      </c>
    </row>
    <row r="138" spans="1:7" s="37" customFormat="1" ht="15.75" x14ac:dyDescent="0.25">
      <c r="A138" s="38" t="s">
        <v>81</v>
      </c>
      <c r="B138" s="28">
        <v>22699</v>
      </c>
      <c r="C138" s="35">
        <v>89088</v>
      </c>
      <c r="D138" s="36"/>
      <c r="E138" s="28" t="s">
        <v>155</v>
      </c>
      <c r="F138" s="28"/>
      <c r="G138" s="28" t="s">
        <v>43</v>
      </c>
    </row>
    <row r="139" spans="1:7" s="37" customFormat="1" ht="15.75" x14ac:dyDescent="0.25">
      <c r="A139" s="38" t="s">
        <v>82</v>
      </c>
      <c r="B139" s="28">
        <v>22742</v>
      </c>
      <c r="C139" s="35">
        <v>4488</v>
      </c>
      <c r="D139" s="36"/>
      <c r="E139" s="28" t="s">
        <v>155</v>
      </c>
      <c r="F139" s="28"/>
      <c r="G139" s="28" t="s">
        <v>43</v>
      </c>
    </row>
    <row r="140" spans="1:7" s="37" customFormat="1" ht="15.75" x14ac:dyDescent="0.25">
      <c r="A140" s="38" t="s">
        <v>28</v>
      </c>
      <c r="B140" s="28">
        <v>22829</v>
      </c>
      <c r="C140" s="35">
        <v>159205.92000000001</v>
      </c>
      <c r="D140" s="36"/>
      <c r="E140" s="28" t="s">
        <v>155</v>
      </c>
      <c r="F140" s="28"/>
      <c r="G140" s="28" t="s">
        <v>43</v>
      </c>
    </row>
    <row r="141" spans="1:7" s="37" customFormat="1" ht="15.75" x14ac:dyDescent="0.25">
      <c r="A141" s="38">
        <v>43195</v>
      </c>
      <c r="B141" s="28">
        <v>23188</v>
      </c>
      <c r="C141" s="35">
        <v>504</v>
      </c>
      <c r="D141" s="36"/>
      <c r="E141" s="28" t="s">
        <v>155</v>
      </c>
      <c r="F141" s="28"/>
      <c r="G141" s="28" t="s">
        <v>43</v>
      </c>
    </row>
    <row r="142" spans="1:7" s="37" customFormat="1" ht="15.75" x14ac:dyDescent="0.25">
      <c r="A142" s="38">
        <v>43286</v>
      </c>
      <c r="B142" s="28">
        <v>23280</v>
      </c>
      <c r="C142" s="35">
        <v>2040</v>
      </c>
      <c r="D142" s="36"/>
      <c r="E142" s="28" t="s">
        <v>155</v>
      </c>
      <c r="F142" s="28"/>
      <c r="G142" s="28" t="s">
        <v>43</v>
      </c>
    </row>
    <row r="143" spans="1:7" s="37" customFormat="1" ht="15.75" x14ac:dyDescent="0.25">
      <c r="A143" s="38">
        <v>43317</v>
      </c>
      <c r="B143" s="28">
        <v>23295</v>
      </c>
      <c r="C143" s="35">
        <v>2016</v>
      </c>
      <c r="D143" s="36"/>
      <c r="E143" s="28" t="s">
        <v>155</v>
      </c>
      <c r="F143" s="28"/>
      <c r="G143" s="28" t="s">
        <v>43</v>
      </c>
    </row>
    <row r="144" spans="1:7" s="37" customFormat="1" ht="15.75" x14ac:dyDescent="0.25">
      <c r="A144" s="38">
        <v>43439</v>
      </c>
      <c r="B144" s="28">
        <v>23416</v>
      </c>
      <c r="C144" s="35">
        <v>1008</v>
      </c>
      <c r="D144" s="36"/>
      <c r="E144" s="28" t="s">
        <v>155</v>
      </c>
      <c r="F144" s="28"/>
      <c r="G144" s="28" t="s">
        <v>43</v>
      </c>
    </row>
    <row r="145" spans="1:7" s="37" customFormat="1" ht="15.75" x14ac:dyDescent="0.25">
      <c r="A145" s="34" t="s">
        <v>7</v>
      </c>
      <c r="B145" s="28">
        <v>23504</v>
      </c>
      <c r="C145" s="35">
        <v>17952</v>
      </c>
      <c r="D145" s="36"/>
      <c r="E145" s="28" t="s">
        <v>155</v>
      </c>
      <c r="F145" s="28"/>
      <c r="G145" s="28" t="s">
        <v>43</v>
      </c>
    </row>
    <row r="146" spans="1:7" s="37" customFormat="1" ht="15.75" x14ac:dyDescent="0.25">
      <c r="A146" s="34" t="s">
        <v>7</v>
      </c>
      <c r="B146" s="28">
        <v>23505</v>
      </c>
      <c r="C146" s="35">
        <v>17136</v>
      </c>
      <c r="D146" s="36"/>
      <c r="E146" s="28" t="s">
        <v>155</v>
      </c>
      <c r="F146" s="28"/>
      <c r="G146" s="28" t="s">
        <v>43</v>
      </c>
    </row>
    <row r="147" spans="1:7" s="37" customFormat="1" ht="15.75" x14ac:dyDescent="0.25">
      <c r="A147" s="34" t="s">
        <v>7</v>
      </c>
      <c r="B147" s="28">
        <v>23503</v>
      </c>
      <c r="C147" s="35">
        <v>37584</v>
      </c>
      <c r="D147" s="36"/>
      <c r="E147" s="28" t="s">
        <v>155</v>
      </c>
      <c r="F147" s="28"/>
      <c r="G147" s="28" t="s">
        <v>43</v>
      </c>
    </row>
    <row r="148" spans="1:7" s="37" customFormat="1" ht="15.75" x14ac:dyDescent="0.25">
      <c r="A148" s="34" t="s">
        <v>7</v>
      </c>
      <c r="B148" s="28">
        <v>23502</v>
      </c>
      <c r="C148" s="35">
        <v>60984</v>
      </c>
      <c r="D148" s="36"/>
      <c r="E148" s="28" t="s">
        <v>155</v>
      </c>
      <c r="F148" s="28"/>
      <c r="G148" s="28" t="s">
        <v>43</v>
      </c>
    </row>
    <row r="149" spans="1:7" s="37" customFormat="1" ht="15.75" x14ac:dyDescent="0.25">
      <c r="A149" s="34" t="s">
        <v>7</v>
      </c>
      <c r="B149" s="28">
        <v>23501</v>
      </c>
      <c r="C149" s="35">
        <v>3744</v>
      </c>
      <c r="D149" s="36"/>
      <c r="E149" s="28" t="s">
        <v>155</v>
      </c>
      <c r="F149" s="28"/>
      <c r="G149" s="28" t="s">
        <v>43</v>
      </c>
    </row>
    <row r="150" spans="1:7" s="37" customFormat="1" ht="15.75" x14ac:dyDescent="0.25">
      <c r="A150" s="34" t="s">
        <v>7</v>
      </c>
      <c r="B150" s="28">
        <v>23496</v>
      </c>
      <c r="C150" s="35">
        <v>48720</v>
      </c>
      <c r="D150" s="36"/>
      <c r="E150" s="28" t="s">
        <v>155</v>
      </c>
      <c r="F150" s="28"/>
      <c r="G150" s="28" t="s">
        <v>43</v>
      </c>
    </row>
    <row r="151" spans="1:7" s="37" customFormat="1" ht="15.75" x14ac:dyDescent="0.25">
      <c r="A151" s="34" t="s">
        <v>7</v>
      </c>
      <c r="B151" s="28">
        <v>23495</v>
      </c>
      <c r="C151" s="35">
        <v>47880</v>
      </c>
      <c r="D151" s="36"/>
      <c r="E151" s="28" t="s">
        <v>155</v>
      </c>
      <c r="F151" s="28"/>
      <c r="G151" s="28" t="s">
        <v>43</v>
      </c>
    </row>
    <row r="152" spans="1:7" s="37" customFormat="1" ht="15.75" x14ac:dyDescent="0.25">
      <c r="A152" s="34" t="s">
        <v>12</v>
      </c>
      <c r="B152" s="28">
        <v>23535</v>
      </c>
      <c r="C152" s="35">
        <v>91000</v>
      </c>
      <c r="D152" s="36" t="s">
        <v>165</v>
      </c>
      <c r="E152" s="28" t="s">
        <v>155</v>
      </c>
      <c r="F152" s="28"/>
      <c r="G152" s="28" t="s">
        <v>114</v>
      </c>
    </row>
    <row r="153" spans="1:7" s="37" customFormat="1" ht="15.75" x14ac:dyDescent="0.25">
      <c r="A153" s="34" t="s">
        <v>12</v>
      </c>
      <c r="B153" s="28">
        <v>23536</v>
      </c>
      <c r="C153" s="35">
        <v>39000</v>
      </c>
      <c r="D153" s="36" t="s">
        <v>13</v>
      </c>
      <c r="E153" s="28" t="s">
        <v>155</v>
      </c>
      <c r="F153" s="28"/>
      <c r="G153" s="28" t="s">
        <v>114</v>
      </c>
    </row>
    <row r="154" spans="1:7" s="37" customFormat="1" ht="15.75" x14ac:dyDescent="0.25">
      <c r="A154" s="34" t="s">
        <v>158</v>
      </c>
      <c r="B154" s="28">
        <v>23805</v>
      </c>
      <c r="C154" s="35">
        <v>1008</v>
      </c>
      <c r="D154" s="36"/>
      <c r="E154" s="28" t="s">
        <v>155</v>
      </c>
      <c r="F154" s="28"/>
      <c r="G154" s="28" t="s">
        <v>43</v>
      </c>
    </row>
    <row r="155" spans="1:7" s="37" customFormat="1" ht="15.75" x14ac:dyDescent="0.25">
      <c r="A155" s="34" t="s">
        <v>25</v>
      </c>
      <c r="B155" s="28">
        <v>23908</v>
      </c>
      <c r="C155" s="35">
        <v>3024</v>
      </c>
      <c r="D155" s="36"/>
      <c r="E155" s="28" t="s">
        <v>155</v>
      </c>
      <c r="F155" s="28"/>
      <c r="G155" s="28" t="s">
        <v>43</v>
      </c>
    </row>
    <row r="156" spans="1:7" s="37" customFormat="1" ht="15.75" x14ac:dyDescent="0.25">
      <c r="A156" s="34" t="s">
        <v>25</v>
      </c>
      <c r="B156" s="28">
        <v>23910</v>
      </c>
      <c r="C156" s="35">
        <v>504</v>
      </c>
      <c r="D156" s="36"/>
      <c r="E156" s="28" t="s">
        <v>155</v>
      </c>
      <c r="F156" s="28"/>
      <c r="G156" s="28" t="s">
        <v>43</v>
      </c>
    </row>
    <row r="157" spans="1:7" s="37" customFormat="1" ht="15.75" x14ac:dyDescent="0.25">
      <c r="A157" s="34" t="s">
        <v>29</v>
      </c>
      <c r="B157" s="28">
        <v>23985</v>
      </c>
      <c r="C157" s="35">
        <v>6048</v>
      </c>
      <c r="D157" s="36"/>
      <c r="E157" s="28" t="s">
        <v>155</v>
      </c>
      <c r="F157" s="28"/>
      <c r="G157" s="28" t="s">
        <v>43</v>
      </c>
    </row>
    <row r="158" spans="1:7" s="7" customFormat="1" ht="15.75" x14ac:dyDescent="0.25">
      <c r="A158" s="45" t="s">
        <v>31</v>
      </c>
      <c r="B158" s="4">
        <v>24051</v>
      </c>
      <c r="C158" s="5">
        <v>3185.66</v>
      </c>
      <c r="D158" s="6"/>
      <c r="E158" s="4" t="s">
        <v>155</v>
      </c>
      <c r="F158" s="4"/>
      <c r="G158" s="4" t="s">
        <v>175</v>
      </c>
    </row>
    <row r="159" spans="1:7" s="37" customFormat="1" ht="15.75" x14ac:dyDescent="0.25">
      <c r="A159" s="34" t="s">
        <v>31</v>
      </c>
      <c r="B159" s="28">
        <v>24052</v>
      </c>
      <c r="C159" s="35">
        <v>408</v>
      </c>
      <c r="D159" s="36"/>
      <c r="E159" s="28" t="s">
        <v>155</v>
      </c>
      <c r="F159" s="28"/>
      <c r="G159" s="28" t="s">
        <v>43</v>
      </c>
    </row>
    <row r="160" spans="1:7" s="37" customFormat="1" ht="15.75" x14ac:dyDescent="0.25">
      <c r="A160" s="34" t="s">
        <v>31</v>
      </c>
      <c r="B160" s="28">
        <v>24053</v>
      </c>
      <c r="C160" s="35">
        <v>816</v>
      </c>
      <c r="D160" s="36"/>
      <c r="E160" s="28" t="s">
        <v>155</v>
      </c>
      <c r="F160" s="28"/>
      <c r="G160" s="28" t="s">
        <v>43</v>
      </c>
    </row>
    <row r="161" spans="1:7" s="37" customFormat="1" ht="15.75" x14ac:dyDescent="0.25">
      <c r="A161" s="34" t="s">
        <v>32</v>
      </c>
      <c r="B161" s="28">
        <v>24075</v>
      </c>
      <c r="C161" s="35">
        <v>34800</v>
      </c>
      <c r="D161" s="36"/>
      <c r="E161" s="28" t="s">
        <v>155</v>
      </c>
      <c r="F161" s="28"/>
      <c r="G161" s="28" t="s">
        <v>43</v>
      </c>
    </row>
    <row r="162" spans="1:7" s="37" customFormat="1" ht="15.75" x14ac:dyDescent="0.25">
      <c r="A162" s="34" t="s">
        <v>32</v>
      </c>
      <c r="B162" s="28">
        <v>24074</v>
      </c>
      <c r="C162" s="35">
        <v>12480</v>
      </c>
      <c r="D162" s="36"/>
      <c r="E162" s="28" t="s">
        <v>155</v>
      </c>
      <c r="F162" s="28"/>
      <c r="G162" s="28" t="s">
        <v>43</v>
      </c>
    </row>
    <row r="163" spans="1:7" s="37" customFormat="1" ht="15.75" x14ac:dyDescent="0.25">
      <c r="A163" s="34" t="s">
        <v>32</v>
      </c>
      <c r="B163" s="28">
        <v>24073</v>
      </c>
      <c r="C163" s="35">
        <v>1440</v>
      </c>
      <c r="D163" s="36"/>
      <c r="E163" s="28" t="s">
        <v>155</v>
      </c>
      <c r="F163" s="28"/>
      <c r="G163" s="28" t="s">
        <v>43</v>
      </c>
    </row>
    <row r="164" spans="1:7" s="37" customFormat="1" ht="15.75" x14ac:dyDescent="0.25">
      <c r="A164" s="34" t="s">
        <v>38</v>
      </c>
      <c r="B164" s="28">
        <v>25234</v>
      </c>
      <c r="C164" s="35">
        <v>2016</v>
      </c>
      <c r="D164" s="36"/>
      <c r="E164" s="28" t="s">
        <v>155</v>
      </c>
      <c r="F164" s="28"/>
      <c r="G164" s="28" t="s">
        <v>43</v>
      </c>
    </row>
    <row r="165" spans="1:7" s="37" customFormat="1" ht="15.75" x14ac:dyDescent="0.25">
      <c r="A165" s="38">
        <v>43107</v>
      </c>
      <c r="B165" s="28">
        <v>25396</v>
      </c>
      <c r="C165" s="35">
        <v>2016</v>
      </c>
      <c r="D165" s="36"/>
      <c r="E165" s="28" t="s">
        <v>155</v>
      </c>
      <c r="F165" s="28"/>
      <c r="G165" s="28" t="s">
        <v>43</v>
      </c>
    </row>
    <row r="166" spans="1:7" s="37" customFormat="1" ht="15.75" x14ac:dyDescent="0.25">
      <c r="A166" s="38">
        <v>43107</v>
      </c>
      <c r="B166" s="28">
        <v>25398</v>
      </c>
      <c r="C166" s="35">
        <v>1008</v>
      </c>
      <c r="D166" s="36"/>
      <c r="E166" s="28" t="s">
        <v>155</v>
      </c>
      <c r="F166" s="28"/>
      <c r="G166" s="28" t="s">
        <v>43</v>
      </c>
    </row>
    <row r="167" spans="1:7" s="37" customFormat="1" ht="15.75" x14ac:dyDescent="0.25">
      <c r="A167" s="38">
        <v>42775</v>
      </c>
      <c r="B167" s="28">
        <v>14311</v>
      </c>
      <c r="C167" s="35">
        <v>408</v>
      </c>
      <c r="D167" s="36"/>
      <c r="E167" s="28" t="s">
        <v>155</v>
      </c>
      <c r="F167" s="28"/>
      <c r="G167" s="28" t="s">
        <v>43</v>
      </c>
    </row>
    <row r="168" spans="1:7" s="37" customFormat="1" ht="15.75" x14ac:dyDescent="0.25">
      <c r="A168" s="38">
        <v>42775</v>
      </c>
      <c r="B168" s="28">
        <v>14317</v>
      </c>
      <c r="C168" s="35">
        <v>17000</v>
      </c>
      <c r="D168" s="36" t="s">
        <v>116</v>
      </c>
      <c r="E168" s="28" t="s">
        <v>155</v>
      </c>
      <c r="F168" s="28"/>
      <c r="G168" s="28" t="s">
        <v>114</v>
      </c>
    </row>
    <row r="169" spans="1:7" s="37" customFormat="1" ht="15.75" x14ac:dyDescent="0.25">
      <c r="A169" s="38">
        <v>42775</v>
      </c>
      <c r="B169" s="28">
        <v>14312</v>
      </c>
      <c r="C169" s="35">
        <v>41600</v>
      </c>
      <c r="D169" s="36">
        <v>3257</v>
      </c>
      <c r="E169" s="28" t="s">
        <v>155</v>
      </c>
      <c r="F169" s="28"/>
      <c r="G169" s="28" t="s">
        <v>114</v>
      </c>
    </row>
    <row r="170" spans="1:7" s="37" customFormat="1" ht="15.75" x14ac:dyDescent="0.25">
      <c r="A170" s="38">
        <v>42775</v>
      </c>
      <c r="B170" s="28">
        <v>14310</v>
      </c>
      <c r="C170" s="35">
        <v>4080</v>
      </c>
      <c r="D170" s="36"/>
      <c r="E170" s="28" t="s">
        <v>155</v>
      </c>
      <c r="F170" s="28"/>
      <c r="G170" s="28" t="s">
        <v>43</v>
      </c>
    </row>
    <row r="171" spans="1:7" s="37" customFormat="1" ht="15.75" x14ac:dyDescent="0.25">
      <c r="A171" s="38">
        <v>42956</v>
      </c>
      <c r="B171" s="28">
        <v>14446</v>
      </c>
      <c r="C171" s="35">
        <v>3264</v>
      </c>
      <c r="D171" s="36"/>
      <c r="E171" s="28" t="s">
        <v>155</v>
      </c>
      <c r="F171" s="28"/>
      <c r="G171" s="28" t="s">
        <v>43</v>
      </c>
    </row>
    <row r="172" spans="1:7" s="37" customFormat="1" ht="15.75" x14ac:dyDescent="0.25">
      <c r="A172" s="34" t="s">
        <v>84</v>
      </c>
      <c r="B172" s="28">
        <v>27028</v>
      </c>
      <c r="C172" s="35">
        <v>63000</v>
      </c>
      <c r="D172" s="36" t="s">
        <v>86</v>
      </c>
      <c r="E172" s="28" t="s">
        <v>155</v>
      </c>
      <c r="F172" s="28"/>
      <c r="G172" s="28" t="s">
        <v>114</v>
      </c>
    </row>
    <row r="173" spans="1:7" s="37" customFormat="1" ht="15.75" x14ac:dyDescent="0.25">
      <c r="A173" s="38">
        <v>43140</v>
      </c>
      <c r="B173" s="28">
        <v>27651</v>
      </c>
      <c r="C173" s="35">
        <v>42000</v>
      </c>
      <c r="D173" s="36" t="s">
        <v>85</v>
      </c>
      <c r="E173" s="28" t="s">
        <v>155</v>
      </c>
      <c r="F173" s="28"/>
      <c r="G173" s="28" t="s">
        <v>114</v>
      </c>
    </row>
    <row r="174" spans="1:7" s="37" customFormat="1" ht="15.75" x14ac:dyDescent="0.25">
      <c r="A174" s="38" t="s">
        <v>120</v>
      </c>
      <c r="B174" s="39">
        <v>28348</v>
      </c>
      <c r="C174" s="35">
        <v>21000</v>
      </c>
      <c r="D174" s="36" t="s">
        <v>122</v>
      </c>
      <c r="E174" s="28" t="s">
        <v>155</v>
      </c>
      <c r="F174" s="28"/>
      <c r="G174" s="28" t="s">
        <v>114</v>
      </c>
    </row>
    <row r="175" spans="1:7" s="37" customFormat="1" ht="15.75" x14ac:dyDescent="0.25">
      <c r="A175" s="38" t="s">
        <v>121</v>
      </c>
      <c r="B175" s="28">
        <v>28447</v>
      </c>
      <c r="C175" s="35">
        <v>126000</v>
      </c>
      <c r="D175" s="36" t="s">
        <v>123</v>
      </c>
      <c r="E175" s="28" t="s">
        <v>155</v>
      </c>
      <c r="F175" s="28"/>
      <c r="G175" s="28" t="s">
        <v>114</v>
      </c>
    </row>
    <row r="176" spans="1:7" s="37" customFormat="1" ht="15.75" x14ac:dyDescent="0.25">
      <c r="A176" s="38" t="s">
        <v>156</v>
      </c>
      <c r="B176" s="28">
        <v>29077</v>
      </c>
      <c r="C176" s="35">
        <v>25650</v>
      </c>
      <c r="D176" s="36" t="s">
        <v>162</v>
      </c>
      <c r="E176" s="28" t="s">
        <v>155</v>
      </c>
      <c r="F176" s="28"/>
      <c r="G176" s="28" t="s">
        <v>114</v>
      </c>
    </row>
    <row r="177" spans="1:7" s="37" customFormat="1" ht="15.75" x14ac:dyDescent="0.25">
      <c r="A177" s="38" t="s">
        <v>157</v>
      </c>
      <c r="B177" s="28">
        <v>29125</v>
      </c>
      <c r="C177" s="35">
        <v>33000</v>
      </c>
      <c r="D177" s="36" t="s">
        <v>164</v>
      </c>
      <c r="E177" s="28" t="s">
        <v>155</v>
      </c>
      <c r="F177" s="28"/>
      <c r="G177" s="28" t="s">
        <v>114</v>
      </c>
    </row>
    <row r="178" spans="1:7" s="37" customFormat="1" ht="15.75" x14ac:dyDescent="0.25">
      <c r="A178" s="38">
        <v>43444</v>
      </c>
      <c r="B178" s="28">
        <v>28997</v>
      </c>
      <c r="C178" s="35">
        <v>1008</v>
      </c>
      <c r="D178" s="36" t="s">
        <v>202</v>
      </c>
      <c r="E178" s="28" t="s">
        <v>155</v>
      </c>
      <c r="F178" s="28"/>
      <c r="G178" s="28" t="s">
        <v>43</v>
      </c>
    </row>
    <row r="179" spans="1:7" s="37" customFormat="1" ht="15.75" x14ac:dyDescent="0.25">
      <c r="A179" s="38" t="s">
        <v>156</v>
      </c>
      <c r="B179" s="28">
        <v>29080</v>
      </c>
      <c r="C179" s="35">
        <v>2520</v>
      </c>
      <c r="D179" s="36" t="s">
        <v>163</v>
      </c>
      <c r="E179" s="28" t="s">
        <v>155</v>
      </c>
      <c r="F179" s="28"/>
      <c r="G179" s="28" t="s">
        <v>43</v>
      </c>
    </row>
    <row r="180" spans="1:7" s="37" customFormat="1" ht="15.75" x14ac:dyDescent="0.25">
      <c r="A180" s="38" t="s">
        <v>159</v>
      </c>
      <c r="B180" s="28">
        <v>29642</v>
      </c>
      <c r="C180" s="35">
        <v>417.6</v>
      </c>
      <c r="D180" s="36" t="s">
        <v>161</v>
      </c>
      <c r="E180" s="28" t="s">
        <v>155</v>
      </c>
      <c r="F180" s="28"/>
      <c r="G180" s="28" t="s">
        <v>43</v>
      </c>
    </row>
    <row r="181" spans="1:7" s="37" customFormat="1" ht="15.75" x14ac:dyDescent="0.25">
      <c r="A181" s="34" t="s">
        <v>178</v>
      </c>
      <c r="B181" s="28">
        <v>30727</v>
      </c>
      <c r="C181" s="35">
        <v>17136</v>
      </c>
      <c r="D181" s="36" t="s">
        <v>192</v>
      </c>
      <c r="E181" s="28" t="s">
        <v>155</v>
      </c>
      <c r="F181" s="28"/>
      <c r="G181" s="28" t="s">
        <v>43</v>
      </c>
    </row>
    <row r="182" spans="1:7" s="58" customFormat="1" ht="15.75" x14ac:dyDescent="0.25">
      <c r="A182" s="55" t="s">
        <v>178</v>
      </c>
      <c r="B182" s="56">
        <v>30726</v>
      </c>
      <c r="C182" s="57">
        <v>504</v>
      </c>
      <c r="D182" s="36" t="s">
        <v>191</v>
      </c>
      <c r="E182" s="28" t="s">
        <v>155</v>
      </c>
      <c r="F182" s="56"/>
      <c r="G182" s="28" t="s">
        <v>43</v>
      </c>
    </row>
    <row r="183" spans="1:7" s="58" customFormat="1" ht="15.75" x14ac:dyDescent="0.25">
      <c r="A183" s="55" t="s">
        <v>178</v>
      </c>
      <c r="B183" s="56">
        <v>30715</v>
      </c>
      <c r="C183" s="57">
        <v>1512</v>
      </c>
      <c r="D183" s="59" t="s">
        <v>193</v>
      </c>
      <c r="E183" s="28" t="s">
        <v>155</v>
      </c>
      <c r="F183" s="56"/>
      <c r="G183" s="28" t="s">
        <v>201</v>
      </c>
    </row>
    <row r="184" spans="1:7" s="58" customFormat="1" ht="15.75" x14ac:dyDescent="0.25">
      <c r="A184" s="60">
        <v>43171</v>
      </c>
      <c r="B184" s="56">
        <v>31211</v>
      </c>
      <c r="C184" s="57">
        <v>57600</v>
      </c>
      <c r="D184" s="59" t="s">
        <v>208</v>
      </c>
      <c r="E184" s="28" t="s">
        <v>154</v>
      </c>
      <c r="F184" s="56"/>
      <c r="G184" s="28" t="s">
        <v>114</v>
      </c>
    </row>
    <row r="185" spans="1:7" s="58" customFormat="1" ht="15.75" x14ac:dyDescent="0.25">
      <c r="A185" s="60">
        <v>43232</v>
      </c>
      <c r="B185" s="56">
        <v>31273</v>
      </c>
      <c r="C185" s="57">
        <v>327270</v>
      </c>
      <c r="D185" s="59" t="s">
        <v>204</v>
      </c>
      <c r="E185" s="28" t="s">
        <v>154</v>
      </c>
      <c r="F185" s="56"/>
      <c r="G185" s="28" t="s">
        <v>114</v>
      </c>
    </row>
    <row r="186" spans="1:7" s="58" customFormat="1" ht="15.75" x14ac:dyDescent="0.25">
      <c r="A186" s="60">
        <v>43263</v>
      </c>
      <c r="B186" s="56">
        <v>31146</v>
      </c>
      <c r="C186" s="57">
        <v>21000</v>
      </c>
      <c r="D186" s="59" t="s">
        <v>203</v>
      </c>
      <c r="E186" s="28" t="s">
        <v>155</v>
      </c>
      <c r="F186" s="56"/>
      <c r="G186" s="28" t="s">
        <v>114</v>
      </c>
    </row>
    <row r="187" spans="1:7" s="58" customFormat="1" ht="15.75" x14ac:dyDescent="0.25">
      <c r="A187" s="60">
        <v>43263</v>
      </c>
      <c r="B187" s="56">
        <v>31313</v>
      </c>
      <c r="C187" s="57">
        <v>17000</v>
      </c>
      <c r="D187" s="59" t="s">
        <v>205</v>
      </c>
      <c r="E187" s="28" t="s">
        <v>155</v>
      </c>
      <c r="F187" s="56"/>
      <c r="G187" s="28" t="s">
        <v>114</v>
      </c>
    </row>
    <row r="188" spans="1:7" s="58" customFormat="1" ht="14.25" customHeight="1" x14ac:dyDescent="0.25">
      <c r="A188" s="60" t="s">
        <v>199</v>
      </c>
      <c r="B188" s="56">
        <v>31667</v>
      </c>
      <c r="C188" s="57">
        <v>26000</v>
      </c>
      <c r="D188" s="59" t="s">
        <v>206</v>
      </c>
      <c r="E188" s="28" t="s">
        <v>154</v>
      </c>
      <c r="F188" s="56"/>
      <c r="G188" s="28" t="s">
        <v>114</v>
      </c>
    </row>
    <row r="189" spans="1:7" s="58" customFormat="1" ht="14.25" customHeight="1" x14ac:dyDescent="0.25">
      <c r="A189" s="60" t="s">
        <v>199</v>
      </c>
      <c r="B189" s="56">
        <v>31668</v>
      </c>
      <c r="C189" s="57">
        <v>26000</v>
      </c>
      <c r="D189" s="59" t="s">
        <v>207</v>
      </c>
      <c r="E189" s="28" t="s">
        <v>154</v>
      </c>
      <c r="F189" s="56"/>
      <c r="G189" s="28" t="s">
        <v>114</v>
      </c>
    </row>
    <row r="190" spans="1:7" s="58" customFormat="1" ht="14.25" customHeight="1" x14ac:dyDescent="0.25">
      <c r="A190" s="60" t="s">
        <v>199</v>
      </c>
      <c r="B190" s="56">
        <v>31669</v>
      </c>
      <c r="C190" s="57">
        <v>26000</v>
      </c>
      <c r="D190" s="59" t="s">
        <v>209</v>
      </c>
      <c r="E190" s="28" t="s">
        <v>154</v>
      </c>
      <c r="F190" s="56"/>
      <c r="G190" s="28" t="s">
        <v>114</v>
      </c>
    </row>
    <row r="191" spans="1:7" s="58" customFormat="1" ht="14.25" customHeight="1" x14ac:dyDescent="0.25">
      <c r="A191" s="60" t="s">
        <v>199</v>
      </c>
      <c r="B191" s="56">
        <v>31670</v>
      </c>
      <c r="C191" s="57">
        <v>13000</v>
      </c>
      <c r="D191" s="59" t="s">
        <v>211</v>
      </c>
      <c r="E191" s="28" t="s">
        <v>154</v>
      </c>
      <c r="F191" s="56"/>
      <c r="G191" s="28" t="s">
        <v>114</v>
      </c>
    </row>
    <row r="192" spans="1:7" s="58" customFormat="1" ht="15.75" x14ac:dyDescent="0.25">
      <c r="A192" s="60" t="s">
        <v>199</v>
      </c>
      <c r="B192" s="56">
        <v>31671</v>
      </c>
      <c r="C192" s="57">
        <v>26000</v>
      </c>
      <c r="D192" s="59" t="s">
        <v>210</v>
      </c>
      <c r="E192" s="28" t="s">
        <v>154</v>
      </c>
      <c r="F192" s="56"/>
      <c r="G192" s="28" t="s">
        <v>114</v>
      </c>
    </row>
    <row r="193" spans="1:7" s="58" customFormat="1" ht="15.75" x14ac:dyDescent="0.25">
      <c r="A193" s="55" t="s">
        <v>198</v>
      </c>
      <c r="B193" s="56">
        <v>32208</v>
      </c>
      <c r="C193" s="57">
        <v>120000</v>
      </c>
      <c r="D193" s="59" t="s">
        <v>212</v>
      </c>
      <c r="E193" s="28" t="s">
        <v>155</v>
      </c>
      <c r="F193" s="56"/>
      <c r="G193" s="28" t="s">
        <v>114</v>
      </c>
    </row>
    <row r="194" spans="1:7" s="58" customFormat="1" ht="15.75" x14ac:dyDescent="0.25">
      <c r="A194" s="55" t="s">
        <v>198</v>
      </c>
      <c r="B194" s="56">
        <v>32209</v>
      </c>
      <c r="C194" s="57">
        <v>850000</v>
      </c>
      <c r="D194" s="59" t="s">
        <v>213</v>
      </c>
      <c r="E194" s="28" t="s">
        <v>155</v>
      </c>
      <c r="F194" s="56"/>
      <c r="G194" s="28" t="s">
        <v>114</v>
      </c>
    </row>
    <row r="195" spans="1:7" s="58" customFormat="1" ht="18.75" x14ac:dyDescent="0.3">
      <c r="A195" s="61" t="s">
        <v>39</v>
      </c>
      <c r="B195" s="62"/>
      <c r="C195" s="63">
        <f ca="1">SUM(C2:C194)</f>
        <v>4688732.6400000006</v>
      </c>
      <c r="D195" s="56" t="s">
        <v>200</v>
      </c>
      <c r="E195" s="56"/>
      <c r="F195" s="56"/>
      <c r="G195" s="56"/>
    </row>
    <row r="198" spans="1:7" x14ac:dyDescent="0.25">
      <c r="G198" s="41"/>
    </row>
    <row r="199" spans="1:7" x14ac:dyDescent="0.25">
      <c r="D199" s="41"/>
      <c r="G199" s="41"/>
    </row>
    <row r="200" spans="1:7" x14ac:dyDescent="0.25">
      <c r="D200" s="41"/>
      <c r="G200" s="41"/>
    </row>
    <row r="201" spans="1:7" x14ac:dyDescent="0.25">
      <c r="D201" s="41"/>
      <c r="G201" s="41"/>
    </row>
    <row r="202" spans="1:7" x14ac:dyDescent="0.25">
      <c r="D202" s="41"/>
      <c r="G202" s="41"/>
    </row>
    <row r="203" spans="1:7" x14ac:dyDescent="0.25">
      <c r="D203" s="41"/>
      <c r="G203" s="41"/>
    </row>
    <row r="204" spans="1:7" x14ac:dyDescent="0.25">
      <c r="D204" s="41"/>
      <c r="G204" s="41"/>
    </row>
    <row r="205" spans="1:7" x14ac:dyDescent="0.25">
      <c r="D205" s="41"/>
      <c r="G205" s="42"/>
    </row>
    <row r="206" spans="1:7" x14ac:dyDescent="0.25">
      <c r="D206" s="41"/>
      <c r="G206" s="42"/>
    </row>
    <row r="207" spans="1:7" x14ac:dyDescent="0.25">
      <c r="D207" s="41"/>
      <c r="G207" s="42"/>
    </row>
    <row r="208" spans="1:7" x14ac:dyDescent="0.25">
      <c r="D208" s="41"/>
      <c r="G208" s="42"/>
    </row>
    <row r="209" spans="4:7" x14ac:dyDescent="0.25">
      <c r="D209" s="41"/>
    </row>
    <row r="210" spans="4:7" x14ac:dyDescent="0.25">
      <c r="D210" s="41"/>
      <c r="F210" s="42"/>
    </row>
    <row r="211" spans="4:7" x14ac:dyDescent="0.25">
      <c r="G211" s="41"/>
    </row>
    <row r="213" spans="4:7" x14ac:dyDescent="0.25">
      <c r="G213" s="42"/>
    </row>
    <row r="214" spans="4:7" x14ac:dyDescent="0.25">
      <c r="G214" s="42"/>
    </row>
    <row r="215" spans="4:7" x14ac:dyDescent="0.25">
      <c r="G215" s="40" t="s">
        <v>173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H17" sqref="H17"/>
    </sheetView>
  </sheetViews>
  <sheetFormatPr defaultRowHeight="15" x14ac:dyDescent="0.25"/>
  <cols>
    <col min="1" max="1" width="10.7109375" bestFit="1" customWidth="1"/>
    <col min="2" max="2" width="14.28515625" customWidth="1"/>
    <col min="3" max="3" width="17.7109375" customWidth="1"/>
    <col min="4" max="4" width="16.5703125" customWidth="1"/>
    <col min="5" max="5" width="19.140625" customWidth="1"/>
    <col min="6" max="6" width="17.28515625" customWidth="1"/>
  </cols>
  <sheetData>
    <row r="1" spans="1:6" s="19" customFormat="1" ht="15.75" x14ac:dyDescent="0.25">
      <c r="A1" s="16" t="s">
        <v>0</v>
      </c>
      <c r="B1" s="17" t="s">
        <v>1</v>
      </c>
      <c r="C1" s="18" t="s">
        <v>2</v>
      </c>
      <c r="D1" s="17" t="s">
        <v>149</v>
      </c>
      <c r="E1" s="17" t="s">
        <v>170</v>
      </c>
      <c r="F1" s="17" t="s">
        <v>171</v>
      </c>
    </row>
    <row r="2" spans="1:6" s="2" customFormat="1" ht="15.75" x14ac:dyDescent="0.25">
      <c r="A2" s="20" t="s">
        <v>124</v>
      </c>
      <c r="B2" s="21">
        <v>3309</v>
      </c>
      <c r="C2" s="22">
        <v>6750</v>
      </c>
      <c r="D2" s="1" t="s">
        <v>152</v>
      </c>
      <c r="E2" s="1" t="s">
        <v>155</v>
      </c>
      <c r="F2" s="1" t="s">
        <v>114</v>
      </c>
    </row>
    <row r="3" spans="1:6" s="2" customFormat="1" ht="15.75" x14ac:dyDescent="0.25">
      <c r="A3" s="23">
        <v>43261</v>
      </c>
      <c r="B3" s="21">
        <v>7288</v>
      </c>
      <c r="C3" s="22">
        <v>54000</v>
      </c>
      <c r="D3" s="1" t="s">
        <v>172</v>
      </c>
      <c r="E3" s="1" t="s">
        <v>154</v>
      </c>
      <c r="F3" s="1" t="s">
        <v>114</v>
      </c>
    </row>
    <row r="4" spans="1:6" s="2" customFormat="1" ht="15.75" x14ac:dyDescent="0.25">
      <c r="A4" s="3" t="s">
        <v>39</v>
      </c>
      <c r="B4" s="3"/>
      <c r="C4" s="24">
        <f>SUM(C2:C3)</f>
        <v>60750</v>
      </c>
      <c r="D4" s="3"/>
      <c r="E4" s="1"/>
      <c r="F4" s="1"/>
    </row>
    <row r="5" spans="1:6" s="2" customFormat="1" ht="15.75" x14ac:dyDescent="0.25">
      <c r="A5" s="1"/>
      <c r="B5" s="1"/>
      <c r="C5" s="1"/>
      <c r="D5" s="1"/>
      <c r="E5" s="1"/>
      <c r="F5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A37" workbookViewId="0">
      <selection activeCell="C94" sqref="C94"/>
    </sheetView>
  </sheetViews>
  <sheetFormatPr defaultRowHeight="15.75" x14ac:dyDescent="0.25"/>
  <cols>
    <col min="1" max="1" width="21" style="53" customWidth="1"/>
    <col min="2" max="2" width="11.140625" style="2" customWidth="1"/>
    <col min="3" max="3" width="19.85546875" style="2" customWidth="1"/>
    <col min="4" max="4" width="19.7109375" style="2" customWidth="1"/>
    <col min="5" max="5" width="24.5703125" style="2" customWidth="1"/>
    <col min="6" max="6" width="20.140625" style="2" customWidth="1"/>
    <col min="7" max="16384" width="9.140625" style="2"/>
  </cols>
  <sheetData>
    <row r="1" spans="1:6" s="27" customFormat="1" x14ac:dyDescent="0.25">
      <c r="A1" s="49" t="s">
        <v>0</v>
      </c>
      <c r="B1" s="25" t="s">
        <v>1</v>
      </c>
      <c r="C1" s="26" t="s">
        <v>2</v>
      </c>
      <c r="D1" s="25" t="s">
        <v>167</v>
      </c>
      <c r="E1" s="25" t="s">
        <v>149</v>
      </c>
      <c r="F1" s="25" t="s">
        <v>153</v>
      </c>
    </row>
    <row r="2" spans="1:6" s="27" customFormat="1" x14ac:dyDescent="0.25">
      <c r="A2" s="49" t="s">
        <v>87</v>
      </c>
      <c r="B2" s="25">
        <v>7746</v>
      </c>
      <c r="C2" s="26">
        <v>3026</v>
      </c>
      <c r="D2" s="25" t="s">
        <v>155</v>
      </c>
      <c r="E2" s="25"/>
      <c r="F2" s="25" t="s">
        <v>119</v>
      </c>
    </row>
    <row r="3" spans="1:6" s="27" customFormat="1" x14ac:dyDescent="0.25">
      <c r="A3" s="50">
        <v>42833</v>
      </c>
      <c r="B3" s="25">
        <v>8578</v>
      </c>
      <c r="C3" s="26">
        <v>7805.09</v>
      </c>
      <c r="D3" s="25" t="s">
        <v>155</v>
      </c>
      <c r="E3" s="25"/>
      <c r="F3" s="25" t="s">
        <v>119</v>
      </c>
    </row>
    <row r="4" spans="1:6" s="27" customFormat="1" x14ac:dyDescent="0.25">
      <c r="A4" s="50">
        <v>43047</v>
      </c>
      <c r="B4" s="25">
        <v>8608</v>
      </c>
      <c r="C4" s="26">
        <v>7861.05</v>
      </c>
      <c r="D4" s="25" t="s">
        <v>155</v>
      </c>
      <c r="E4" s="25"/>
      <c r="F4" s="25" t="s">
        <v>119</v>
      </c>
    </row>
    <row r="5" spans="1:6" s="27" customFormat="1" x14ac:dyDescent="0.25">
      <c r="A5" s="49" t="s">
        <v>88</v>
      </c>
      <c r="B5" s="25">
        <v>7892</v>
      </c>
      <c r="C5" s="26">
        <v>84500</v>
      </c>
      <c r="D5" s="25" t="s">
        <v>155</v>
      </c>
      <c r="E5" s="25" t="s">
        <v>151</v>
      </c>
      <c r="F5" s="25" t="s">
        <v>114</v>
      </c>
    </row>
    <row r="6" spans="1:6" s="27" customFormat="1" x14ac:dyDescent="0.25">
      <c r="A6" s="49" t="s">
        <v>88</v>
      </c>
      <c r="B6" s="25">
        <v>8622</v>
      </c>
      <c r="C6" s="26">
        <v>6661.02</v>
      </c>
      <c r="D6" s="25" t="s">
        <v>155</v>
      </c>
      <c r="E6" s="25"/>
      <c r="F6" s="25" t="s">
        <v>119</v>
      </c>
    </row>
    <row r="7" spans="1:6" s="27" customFormat="1" x14ac:dyDescent="0.25">
      <c r="A7" s="49" t="s">
        <v>88</v>
      </c>
      <c r="B7" s="25">
        <v>8615</v>
      </c>
      <c r="C7" s="26">
        <v>1526</v>
      </c>
      <c r="D7" s="25" t="s">
        <v>155</v>
      </c>
      <c r="E7" s="25"/>
      <c r="F7" s="25" t="s">
        <v>119</v>
      </c>
    </row>
    <row r="8" spans="1:6" s="27" customFormat="1" x14ac:dyDescent="0.25">
      <c r="A8" s="49" t="s">
        <v>89</v>
      </c>
      <c r="B8" s="25">
        <v>11117</v>
      </c>
      <c r="C8" s="26">
        <v>16728.810000000001</v>
      </c>
      <c r="D8" s="25" t="s">
        <v>155</v>
      </c>
      <c r="E8" s="25"/>
      <c r="F8" s="25" t="s">
        <v>119</v>
      </c>
    </row>
    <row r="9" spans="1:6" s="27" customFormat="1" x14ac:dyDescent="0.25">
      <c r="A9" s="49" t="s">
        <v>90</v>
      </c>
      <c r="B9" s="25">
        <v>11139</v>
      </c>
      <c r="C9" s="26">
        <v>8133.9</v>
      </c>
      <c r="D9" s="25" t="s">
        <v>155</v>
      </c>
      <c r="E9" s="25"/>
      <c r="F9" s="25" t="s">
        <v>119</v>
      </c>
    </row>
    <row r="10" spans="1:6" s="27" customFormat="1" x14ac:dyDescent="0.25">
      <c r="A10" s="50">
        <v>42925</v>
      </c>
      <c r="B10" s="25">
        <v>8279</v>
      </c>
      <c r="C10" s="26">
        <v>20420.34</v>
      </c>
      <c r="D10" s="25" t="s">
        <v>155</v>
      </c>
      <c r="E10" s="25"/>
      <c r="F10" s="25" t="s">
        <v>119</v>
      </c>
    </row>
    <row r="11" spans="1:6" s="27" customFormat="1" x14ac:dyDescent="0.25">
      <c r="A11" s="49" t="s">
        <v>91</v>
      </c>
      <c r="B11" s="25">
        <v>8815</v>
      </c>
      <c r="C11" s="26">
        <v>7118.64</v>
      </c>
      <c r="D11" s="25" t="s">
        <v>155</v>
      </c>
      <c r="E11" s="25"/>
      <c r="F11" s="25" t="s">
        <v>119</v>
      </c>
    </row>
    <row r="12" spans="1:6" s="27" customFormat="1" x14ac:dyDescent="0.25">
      <c r="A12" s="49" t="s">
        <v>61</v>
      </c>
      <c r="B12" s="25">
        <v>11983</v>
      </c>
      <c r="C12" s="26">
        <v>7627.11</v>
      </c>
      <c r="D12" s="25" t="s">
        <v>155</v>
      </c>
      <c r="E12" s="25"/>
      <c r="F12" s="25" t="s">
        <v>119</v>
      </c>
    </row>
    <row r="13" spans="1:6" s="27" customFormat="1" x14ac:dyDescent="0.25">
      <c r="A13" s="49" t="s">
        <v>61</v>
      </c>
      <c r="B13" s="25">
        <v>8512</v>
      </c>
      <c r="C13" s="26">
        <v>8847.4599999999991</v>
      </c>
      <c r="D13" s="25" t="s">
        <v>155</v>
      </c>
      <c r="E13" s="25"/>
      <c r="F13" s="25" t="s">
        <v>119</v>
      </c>
    </row>
    <row r="14" spans="1:6" s="27" customFormat="1" x14ac:dyDescent="0.25">
      <c r="A14" s="49" t="s">
        <v>61</v>
      </c>
      <c r="B14" s="25">
        <v>9110</v>
      </c>
      <c r="C14" s="26">
        <v>15254.24</v>
      </c>
      <c r="D14" s="25" t="s">
        <v>155</v>
      </c>
      <c r="E14" s="25"/>
      <c r="F14" s="25" t="s">
        <v>119</v>
      </c>
    </row>
    <row r="15" spans="1:6" s="27" customFormat="1" x14ac:dyDescent="0.25">
      <c r="A15" s="49" t="s">
        <v>92</v>
      </c>
      <c r="B15" s="25">
        <v>9169</v>
      </c>
      <c r="C15" s="26">
        <v>3508</v>
      </c>
      <c r="D15" s="25" t="s">
        <v>155</v>
      </c>
      <c r="E15" s="25"/>
      <c r="F15" s="25" t="s">
        <v>119</v>
      </c>
    </row>
    <row r="16" spans="1:6" s="27" customFormat="1" x14ac:dyDescent="0.25">
      <c r="A16" s="50">
        <v>42989</v>
      </c>
      <c r="B16" s="25">
        <v>8636</v>
      </c>
      <c r="C16" s="26">
        <v>9916</v>
      </c>
      <c r="D16" s="25" t="s">
        <v>155</v>
      </c>
      <c r="E16" s="25"/>
      <c r="F16" s="25" t="s">
        <v>119</v>
      </c>
    </row>
    <row r="17" spans="1:6" s="27" customFormat="1" x14ac:dyDescent="0.25">
      <c r="A17" s="50">
        <v>42989</v>
      </c>
      <c r="B17" s="25">
        <v>8635</v>
      </c>
      <c r="C17" s="26">
        <v>3737.09</v>
      </c>
      <c r="D17" s="25" t="s">
        <v>155</v>
      </c>
      <c r="E17" s="25"/>
      <c r="F17" s="25" t="s">
        <v>119</v>
      </c>
    </row>
    <row r="18" spans="1:6" s="27" customFormat="1" x14ac:dyDescent="0.25">
      <c r="A18" s="50">
        <v>42837</v>
      </c>
      <c r="B18" s="25">
        <v>12629</v>
      </c>
      <c r="C18" s="26">
        <v>7627.12</v>
      </c>
      <c r="D18" s="25" t="s">
        <v>155</v>
      </c>
      <c r="E18" s="25"/>
      <c r="F18" s="25" t="s">
        <v>119</v>
      </c>
    </row>
    <row r="19" spans="1:6" s="27" customFormat="1" x14ac:dyDescent="0.25">
      <c r="A19" s="50">
        <v>42990</v>
      </c>
      <c r="B19" s="25">
        <v>12689</v>
      </c>
      <c r="C19" s="26">
        <v>10820</v>
      </c>
      <c r="D19" s="25" t="s">
        <v>155</v>
      </c>
      <c r="E19" s="25"/>
      <c r="F19" s="25" t="s">
        <v>119</v>
      </c>
    </row>
    <row r="20" spans="1:6" s="27" customFormat="1" x14ac:dyDescent="0.25">
      <c r="A20" s="49" t="s">
        <v>93</v>
      </c>
      <c r="B20" s="25">
        <v>12780</v>
      </c>
      <c r="C20" s="26">
        <v>4576.2700000000004</v>
      </c>
      <c r="D20" s="25" t="s">
        <v>155</v>
      </c>
      <c r="E20" s="25"/>
      <c r="F20" s="25" t="s">
        <v>119</v>
      </c>
    </row>
    <row r="21" spans="1:6" s="7" customFormat="1" x14ac:dyDescent="0.25">
      <c r="A21" s="45" t="s">
        <v>94</v>
      </c>
      <c r="B21" s="4">
        <v>12848</v>
      </c>
      <c r="C21" s="5">
        <v>31950</v>
      </c>
      <c r="D21" s="4" t="s">
        <v>155</v>
      </c>
      <c r="E21" s="4" t="s">
        <v>150</v>
      </c>
      <c r="F21" s="4" t="s">
        <v>114</v>
      </c>
    </row>
    <row r="22" spans="1:6" s="27" customFormat="1" x14ac:dyDescent="0.25">
      <c r="A22" s="49" t="s">
        <v>94</v>
      </c>
      <c r="B22" s="25">
        <v>12849</v>
      </c>
      <c r="C22" s="26">
        <v>1585</v>
      </c>
      <c r="D22" s="25" t="s">
        <v>155</v>
      </c>
      <c r="E22" s="25"/>
      <c r="F22" s="25" t="s">
        <v>119</v>
      </c>
    </row>
    <row r="23" spans="1:6" s="27" customFormat="1" x14ac:dyDescent="0.25">
      <c r="A23" s="49" t="s">
        <v>95</v>
      </c>
      <c r="B23" s="25">
        <v>13693</v>
      </c>
      <c r="C23" s="26">
        <v>20000</v>
      </c>
      <c r="D23" s="25" t="s">
        <v>155</v>
      </c>
      <c r="E23" s="25" t="s">
        <v>96</v>
      </c>
      <c r="F23" s="25" t="s">
        <v>114</v>
      </c>
    </row>
    <row r="24" spans="1:6" s="27" customFormat="1" x14ac:dyDescent="0.25">
      <c r="A24" s="49" t="s">
        <v>95</v>
      </c>
      <c r="B24" s="25">
        <v>13692</v>
      </c>
      <c r="C24" s="26">
        <v>8135.59</v>
      </c>
      <c r="D24" s="25" t="s">
        <v>155</v>
      </c>
      <c r="E24" s="25"/>
      <c r="F24" s="25" t="s">
        <v>119</v>
      </c>
    </row>
    <row r="25" spans="1:6" s="27" customFormat="1" x14ac:dyDescent="0.25">
      <c r="A25" s="50">
        <v>43346</v>
      </c>
      <c r="B25" s="25">
        <v>10414</v>
      </c>
      <c r="C25" s="26">
        <v>3050.85</v>
      </c>
      <c r="D25" s="25" t="s">
        <v>155</v>
      </c>
      <c r="E25" s="25"/>
      <c r="F25" s="25" t="s">
        <v>119</v>
      </c>
    </row>
    <row r="26" spans="1:6" s="27" customFormat="1" x14ac:dyDescent="0.25">
      <c r="A26" s="49" t="s">
        <v>97</v>
      </c>
      <c r="B26" s="25">
        <v>10464</v>
      </c>
      <c r="C26" s="26">
        <v>1830.51</v>
      </c>
      <c r="D26" s="25" t="s">
        <v>155</v>
      </c>
      <c r="E26" s="25"/>
      <c r="F26" s="25" t="s">
        <v>119</v>
      </c>
    </row>
    <row r="27" spans="1:6" s="27" customFormat="1" x14ac:dyDescent="0.25">
      <c r="A27" s="49" t="s">
        <v>98</v>
      </c>
      <c r="B27" s="25">
        <v>9708</v>
      </c>
      <c r="C27" s="26">
        <v>14898.29</v>
      </c>
      <c r="D27" s="25" t="s">
        <v>155</v>
      </c>
      <c r="E27" s="25"/>
      <c r="F27" s="25" t="s">
        <v>119</v>
      </c>
    </row>
    <row r="28" spans="1:6" s="27" customFormat="1" x14ac:dyDescent="0.25">
      <c r="A28" s="49" t="s">
        <v>98</v>
      </c>
      <c r="B28" s="25">
        <v>9707</v>
      </c>
      <c r="C28" s="26">
        <v>483.05</v>
      </c>
      <c r="D28" s="25" t="s">
        <v>155</v>
      </c>
      <c r="E28" s="25"/>
      <c r="F28" s="25" t="s">
        <v>119</v>
      </c>
    </row>
    <row r="29" spans="1:6" s="27" customFormat="1" x14ac:dyDescent="0.25">
      <c r="A29" s="49" t="s">
        <v>99</v>
      </c>
      <c r="B29" s="25">
        <v>10483</v>
      </c>
      <c r="C29" s="26">
        <v>14644.07</v>
      </c>
      <c r="D29" s="25" t="s">
        <v>155</v>
      </c>
      <c r="E29" s="25"/>
      <c r="F29" s="25" t="s">
        <v>119</v>
      </c>
    </row>
    <row r="30" spans="1:6" s="27" customFormat="1" x14ac:dyDescent="0.25">
      <c r="A30" s="49" t="s">
        <v>100</v>
      </c>
      <c r="B30" s="25">
        <v>13932</v>
      </c>
      <c r="C30" s="26">
        <v>3050.85</v>
      </c>
      <c r="D30" s="25" t="s">
        <v>155</v>
      </c>
      <c r="E30" s="25"/>
      <c r="F30" s="25" t="s">
        <v>119</v>
      </c>
    </row>
    <row r="31" spans="1:6" s="27" customFormat="1" x14ac:dyDescent="0.25">
      <c r="A31" s="50">
        <v>43194</v>
      </c>
      <c r="B31" s="25">
        <v>14161</v>
      </c>
      <c r="C31" s="26">
        <v>2880</v>
      </c>
      <c r="D31" s="25" t="s">
        <v>155</v>
      </c>
      <c r="E31" s="25"/>
      <c r="F31" s="25" t="s">
        <v>119</v>
      </c>
    </row>
    <row r="32" spans="1:6" s="27" customFormat="1" x14ac:dyDescent="0.25">
      <c r="A32" s="49" t="s">
        <v>101</v>
      </c>
      <c r="B32" s="25">
        <v>9976</v>
      </c>
      <c r="C32" s="26">
        <v>7322.04</v>
      </c>
      <c r="D32" s="25" t="s">
        <v>155</v>
      </c>
      <c r="E32" s="25"/>
      <c r="F32" s="25" t="s">
        <v>119</v>
      </c>
    </row>
    <row r="33" spans="1:6" s="27" customFormat="1" x14ac:dyDescent="0.25">
      <c r="A33" s="49" t="s">
        <v>102</v>
      </c>
      <c r="B33" s="25">
        <v>10011</v>
      </c>
      <c r="C33" s="26">
        <v>216.7</v>
      </c>
      <c r="D33" s="25" t="s">
        <v>155</v>
      </c>
      <c r="E33" s="25"/>
      <c r="F33" s="25" t="s">
        <v>119</v>
      </c>
    </row>
    <row r="34" spans="1:6" s="27" customFormat="1" x14ac:dyDescent="0.25">
      <c r="A34" s="49" t="s">
        <v>103</v>
      </c>
      <c r="B34" s="25">
        <v>8916</v>
      </c>
      <c r="C34" s="26">
        <v>1983.5</v>
      </c>
      <c r="D34" s="25" t="s">
        <v>155</v>
      </c>
      <c r="E34" s="25"/>
      <c r="F34" s="25" t="s">
        <v>119</v>
      </c>
    </row>
    <row r="35" spans="1:6" s="27" customFormat="1" x14ac:dyDescent="0.25">
      <c r="A35" s="49" t="s">
        <v>104</v>
      </c>
      <c r="B35" s="25">
        <v>9746</v>
      </c>
      <c r="C35" s="26">
        <v>9153</v>
      </c>
      <c r="D35" s="25" t="s">
        <v>155</v>
      </c>
      <c r="E35" s="25"/>
      <c r="F35" s="25" t="s">
        <v>119</v>
      </c>
    </row>
    <row r="36" spans="1:6" s="27" customFormat="1" x14ac:dyDescent="0.25">
      <c r="A36" s="49" t="s">
        <v>105</v>
      </c>
      <c r="B36" s="25">
        <v>9251</v>
      </c>
      <c r="C36" s="26">
        <v>1983.05</v>
      </c>
      <c r="D36" s="25" t="s">
        <v>155</v>
      </c>
      <c r="E36" s="25"/>
      <c r="F36" s="25" t="s">
        <v>119</v>
      </c>
    </row>
    <row r="37" spans="1:6" s="27" customFormat="1" x14ac:dyDescent="0.25">
      <c r="A37" s="51">
        <v>43196</v>
      </c>
      <c r="B37" s="25">
        <v>9817</v>
      </c>
      <c r="C37" s="26">
        <v>44047</v>
      </c>
      <c r="D37" s="25" t="s">
        <v>155</v>
      </c>
      <c r="E37" s="25"/>
      <c r="F37" s="25" t="s">
        <v>119</v>
      </c>
    </row>
    <row r="38" spans="1:6" s="27" customFormat="1" x14ac:dyDescent="0.25">
      <c r="A38" s="50">
        <v>43227</v>
      </c>
      <c r="B38" s="25">
        <v>10121</v>
      </c>
      <c r="C38" s="26">
        <v>5084.75</v>
      </c>
      <c r="D38" s="25" t="s">
        <v>155</v>
      </c>
      <c r="E38" s="25"/>
      <c r="F38" s="25" t="s">
        <v>119</v>
      </c>
    </row>
    <row r="39" spans="1:6" s="27" customFormat="1" x14ac:dyDescent="0.25">
      <c r="A39" s="50">
        <v>43227</v>
      </c>
      <c r="B39" s="25">
        <v>10122</v>
      </c>
      <c r="C39" s="26">
        <v>2338.98</v>
      </c>
      <c r="D39" s="25" t="s">
        <v>155</v>
      </c>
      <c r="E39" s="25"/>
      <c r="F39" s="25" t="s">
        <v>119</v>
      </c>
    </row>
    <row r="40" spans="1:6" s="27" customFormat="1" x14ac:dyDescent="0.25">
      <c r="A40" s="49" t="s">
        <v>106</v>
      </c>
      <c r="B40" s="25">
        <v>15158</v>
      </c>
      <c r="C40" s="26">
        <v>508.47</v>
      </c>
      <c r="D40" s="25" t="s">
        <v>155</v>
      </c>
      <c r="E40" s="25"/>
      <c r="F40" s="25" t="s">
        <v>119</v>
      </c>
    </row>
    <row r="41" spans="1:6" s="27" customFormat="1" x14ac:dyDescent="0.25">
      <c r="A41" s="49" t="s">
        <v>107</v>
      </c>
      <c r="B41" s="25">
        <v>15164</v>
      </c>
      <c r="C41" s="26">
        <v>6101.69</v>
      </c>
      <c r="D41" s="25" t="s">
        <v>155</v>
      </c>
      <c r="E41" s="25"/>
      <c r="F41" s="25" t="s">
        <v>119</v>
      </c>
    </row>
    <row r="42" spans="1:6" s="27" customFormat="1" x14ac:dyDescent="0.25">
      <c r="A42" s="49" t="s">
        <v>83</v>
      </c>
      <c r="B42" s="25">
        <v>10388</v>
      </c>
      <c r="C42" s="26">
        <v>5872.88</v>
      </c>
      <c r="D42" s="25" t="s">
        <v>155</v>
      </c>
      <c r="E42" s="25"/>
      <c r="F42" s="25" t="s">
        <v>119</v>
      </c>
    </row>
    <row r="43" spans="1:6" s="27" customFormat="1" x14ac:dyDescent="0.25">
      <c r="A43" s="50">
        <v>43412</v>
      </c>
      <c r="B43" s="25">
        <v>10526</v>
      </c>
      <c r="C43" s="26">
        <v>1848</v>
      </c>
      <c r="D43" s="25" t="s">
        <v>155</v>
      </c>
      <c r="E43" s="25"/>
      <c r="F43" s="25" t="s">
        <v>119</v>
      </c>
    </row>
    <row r="44" spans="1:6" s="27" customFormat="1" x14ac:dyDescent="0.25">
      <c r="A44" s="50">
        <v>43412</v>
      </c>
      <c r="B44" s="25">
        <v>10527</v>
      </c>
      <c r="C44" s="26">
        <v>4560</v>
      </c>
      <c r="D44" s="25" t="s">
        <v>155</v>
      </c>
      <c r="E44" s="25"/>
      <c r="F44" s="25" t="s">
        <v>119</v>
      </c>
    </row>
    <row r="45" spans="1:6" s="27" customFormat="1" x14ac:dyDescent="0.25">
      <c r="A45" s="49" t="s">
        <v>108</v>
      </c>
      <c r="B45" s="28">
        <v>15356</v>
      </c>
      <c r="C45" s="26">
        <v>624</v>
      </c>
      <c r="D45" s="25" t="s">
        <v>155</v>
      </c>
      <c r="E45" s="25"/>
      <c r="F45" s="25" t="s">
        <v>119</v>
      </c>
    </row>
    <row r="46" spans="1:6" s="27" customFormat="1" x14ac:dyDescent="0.25">
      <c r="A46" s="49" t="s">
        <v>108</v>
      </c>
      <c r="B46" s="28">
        <v>15357</v>
      </c>
      <c r="C46" s="26">
        <v>312</v>
      </c>
      <c r="D46" s="25" t="s">
        <v>155</v>
      </c>
      <c r="E46" s="25"/>
      <c r="F46" s="25" t="s">
        <v>119</v>
      </c>
    </row>
    <row r="47" spans="1:6" s="27" customFormat="1" x14ac:dyDescent="0.25">
      <c r="A47" s="49" t="s">
        <v>109</v>
      </c>
      <c r="B47" s="28">
        <v>15365</v>
      </c>
      <c r="C47" s="26">
        <v>1248</v>
      </c>
      <c r="D47" s="25" t="s">
        <v>155</v>
      </c>
      <c r="E47" s="25"/>
      <c r="F47" s="25" t="s">
        <v>119</v>
      </c>
    </row>
    <row r="48" spans="1:6" s="27" customFormat="1" x14ac:dyDescent="0.25">
      <c r="A48" s="49" t="s">
        <v>109</v>
      </c>
      <c r="B48" s="28">
        <v>15370</v>
      </c>
      <c r="C48" s="26">
        <v>1248</v>
      </c>
      <c r="D48" s="25" t="s">
        <v>155</v>
      </c>
      <c r="E48" s="25"/>
      <c r="F48" s="25" t="s">
        <v>119</v>
      </c>
    </row>
    <row r="49" spans="1:10" s="27" customFormat="1" x14ac:dyDescent="0.25">
      <c r="A49" s="49" t="s">
        <v>109</v>
      </c>
      <c r="B49" s="28">
        <v>15371</v>
      </c>
      <c r="C49" s="26">
        <v>936</v>
      </c>
      <c r="D49" s="25" t="s">
        <v>155</v>
      </c>
      <c r="E49" s="25"/>
      <c r="F49" s="25" t="s">
        <v>119</v>
      </c>
    </row>
    <row r="50" spans="1:10" s="27" customFormat="1" x14ac:dyDescent="0.25">
      <c r="A50" s="49" t="s">
        <v>109</v>
      </c>
      <c r="B50" s="28">
        <v>15372</v>
      </c>
      <c r="C50" s="26">
        <v>624</v>
      </c>
      <c r="D50" s="25" t="s">
        <v>155</v>
      </c>
      <c r="E50" s="25"/>
      <c r="F50" s="25" t="s">
        <v>119</v>
      </c>
    </row>
    <row r="51" spans="1:10" s="27" customFormat="1" x14ac:dyDescent="0.25">
      <c r="A51" s="49" t="s">
        <v>84</v>
      </c>
      <c r="B51" s="28">
        <v>11168</v>
      </c>
      <c r="C51" s="26">
        <v>312</v>
      </c>
      <c r="D51" s="25" t="s">
        <v>155</v>
      </c>
      <c r="E51" s="25"/>
      <c r="F51" s="25" t="s">
        <v>119</v>
      </c>
    </row>
    <row r="52" spans="1:10" s="27" customFormat="1" x14ac:dyDescent="0.25">
      <c r="A52" s="49" t="s">
        <v>84</v>
      </c>
      <c r="B52" s="28">
        <v>11167</v>
      </c>
      <c r="C52" s="26">
        <v>4224</v>
      </c>
      <c r="D52" s="25" t="s">
        <v>155</v>
      </c>
      <c r="E52" s="25"/>
      <c r="F52" s="25" t="s">
        <v>119</v>
      </c>
    </row>
    <row r="53" spans="1:10" s="27" customFormat="1" x14ac:dyDescent="0.25">
      <c r="A53" s="49" t="s">
        <v>110</v>
      </c>
      <c r="B53" s="28">
        <v>12266</v>
      </c>
      <c r="C53" s="26">
        <v>10800</v>
      </c>
      <c r="D53" s="25" t="s">
        <v>155</v>
      </c>
      <c r="E53" s="25"/>
      <c r="F53" s="25" t="s">
        <v>119</v>
      </c>
    </row>
    <row r="54" spans="1:10" s="27" customFormat="1" x14ac:dyDescent="0.25">
      <c r="A54" s="50" t="s">
        <v>110</v>
      </c>
      <c r="B54" s="28">
        <v>12267</v>
      </c>
      <c r="C54" s="26">
        <v>19440</v>
      </c>
      <c r="D54" s="25" t="s">
        <v>155</v>
      </c>
      <c r="E54" s="25"/>
      <c r="F54" s="25" t="s">
        <v>119</v>
      </c>
    </row>
    <row r="55" spans="1:10" s="27" customFormat="1" x14ac:dyDescent="0.25">
      <c r="A55" s="50" t="s">
        <v>111</v>
      </c>
      <c r="B55" s="28">
        <v>10710</v>
      </c>
      <c r="C55" s="26">
        <v>4804.8</v>
      </c>
      <c r="D55" s="25" t="s">
        <v>155</v>
      </c>
      <c r="E55" s="25"/>
      <c r="F55" s="25" t="s">
        <v>119</v>
      </c>
    </row>
    <row r="56" spans="1:10" s="27" customFormat="1" x14ac:dyDescent="0.25">
      <c r="A56" s="50" t="s">
        <v>112</v>
      </c>
      <c r="B56" s="28">
        <v>10000</v>
      </c>
      <c r="C56" s="26">
        <v>330.5</v>
      </c>
      <c r="D56" s="25" t="s">
        <v>155</v>
      </c>
      <c r="E56" s="28"/>
      <c r="F56" s="25" t="s">
        <v>119</v>
      </c>
    </row>
    <row r="57" spans="1:10" s="27" customFormat="1" x14ac:dyDescent="0.25">
      <c r="A57" s="49" t="s">
        <v>113</v>
      </c>
      <c r="B57" s="28">
        <v>10784</v>
      </c>
      <c r="C57" s="26">
        <v>739.2</v>
      </c>
      <c r="D57" s="25" t="s">
        <v>155</v>
      </c>
      <c r="E57" s="25"/>
      <c r="F57" s="25" t="s">
        <v>119</v>
      </c>
      <c r="J57" s="27" t="s">
        <v>117</v>
      </c>
    </row>
    <row r="58" spans="1:10" s="27" customFormat="1" x14ac:dyDescent="0.25">
      <c r="A58" s="49" t="s">
        <v>168</v>
      </c>
      <c r="B58" s="25">
        <v>15896</v>
      </c>
      <c r="C58" s="26">
        <v>936</v>
      </c>
      <c r="D58" s="25" t="s">
        <v>155</v>
      </c>
      <c r="E58" s="25"/>
      <c r="F58" s="25" t="s">
        <v>119</v>
      </c>
    </row>
    <row r="59" spans="1:10" s="27" customFormat="1" x14ac:dyDescent="0.25">
      <c r="A59" s="49" t="s">
        <v>169</v>
      </c>
      <c r="B59" s="25">
        <v>15936</v>
      </c>
      <c r="C59" s="26">
        <v>936</v>
      </c>
      <c r="D59" s="25" t="s">
        <v>155</v>
      </c>
      <c r="E59" s="25"/>
      <c r="F59" s="25" t="s">
        <v>119</v>
      </c>
    </row>
    <row r="60" spans="1:10" s="27" customFormat="1" x14ac:dyDescent="0.25">
      <c r="A60" s="50">
        <v>43142</v>
      </c>
      <c r="B60" s="25">
        <v>15946</v>
      </c>
      <c r="C60" s="26">
        <v>1560</v>
      </c>
      <c r="D60" s="25" t="s">
        <v>155</v>
      </c>
      <c r="E60" s="25"/>
      <c r="F60" s="25" t="s">
        <v>119</v>
      </c>
    </row>
    <row r="61" spans="1:10" s="27" customFormat="1" x14ac:dyDescent="0.25">
      <c r="A61" s="50">
        <v>43142</v>
      </c>
      <c r="B61" s="25">
        <v>11794</v>
      </c>
      <c r="C61" s="26">
        <v>1560</v>
      </c>
      <c r="D61" s="25" t="s">
        <v>155</v>
      </c>
      <c r="E61" s="25"/>
      <c r="F61" s="25" t="s">
        <v>119</v>
      </c>
    </row>
    <row r="62" spans="1:10" s="27" customFormat="1" x14ac:dyDescent="0.25">
      <c r="A62" s="50">
        <v>43170</v>
      </c>
      <c r="B62" s="25">
        <v>15953</v>
      </c>
      <c r="C62" s="26">
        <v>1248</v>
      </c>
      <c r="D62" s="25" t="s">
        <v>155</v>
      </c>
      <c r="E62" s="25"/>
      <c r="F62" s="25" t="s">
        <v>119</v>
      </c>
    </row>
    <row r="63" spans="1:10" s="27" customFormat="1" x14ac:dyDescent="0.25">
      <c r="A63" s="50">
        <v>43262</v>
      </c>
      <c r="B63" s="25">
        <v>11410</v>
      </c>
      <c r="C63" s="26">
        <v>126000</v>
      </c>
      <c r="D63" s="25" t="s">
        <v>182</v>
      </c>
      <c r="E63" s="25" t="s">
        <v>190</v>
      </c>
      <c r="F63" s="25" t="s">
        <v>114</v>
      </c>
    </row>
    <row r="64" spans="1:10" s="27" customFormat="1" x14ac:dyDescent="0.25">
      <c r="A64" s="49" t="s">
        <v>176</v>
      </c>
      <c r="B64" s="25">
        <v>13209</v>
      </c>
      <c r="C64" s="26">
        <v>31500</v>
      </c>
      <c r="D64" s="25" t="s">
        <v>155</v>
      </c>
      <c r="E64" s="25" t="s">
        <v>186</v>
      </c>
      <c r="F64" s="25" t="s">
        <v>114</v>
      </c>
    </row>
    <row r="65" spans="1:6" s="27" customFormat="1" x14ac:dyDescent="0.25">
      <c r="A65" s="49" t="s">
        <v>181</v>
      </c>
      <c r="B65" s="25">
        <v>13294</v>
      </c>
      <c r="C65" s="26">
        <v>21000</v>
      </c>
      <c r="D65" s="25" t="s">
        <v>154</v>
      </c>
      <c r="E65" s="25" t="s">
        <v>189</v>
      </c>
      <c r="F65" s="25" t="s">
        <v>114</v>
      </c>
    </row>
    <row r="66" spans="1:6" s="27" customFormat="1" x14ac:dyDescent="0.25">
      <c r="A66" s="49" t="s">
        <v>177</v>
      </c>
      <c r="B66" s="25">
        <v>11615</v>
      </c>
      <c r="C66" s="26">
        <v>8100</v>
      </c>
      <c r="D66" s="25" t="s">
        <v>154</v>
      </c>
      <c r="E66" s="25" t="s">
        <v>185</v>
      </c>
      <c r="F66" s="25" t="s">
        <v>114</v>
      </c>
    </row>
    <row r="67" spans="1:6" s="27" customFormat="1" x14ac:dyDescent="0.25">
      <c r="A67" s="49" t="s">
        <v>177</v>
      </c>
      <c r="B67" s="25">
        <v>11616</v>
      </c>
      <c r="C67" s="26">
        <v>8100</v>
      </c>
      <c r="D67" s="25" t="s">
        <v>154</v>
      </c>
      <c r="E67" s="25" t="s">
        <v>184</v>
      </c>
      <c r="F67" s="25" t="s">
        <v>114</v>
      </c>
    </row>
    <row r="68" spans="1:6" s="27" customFormat="1" x14ac:dyDescent="0.25">
      <c r="A68" s="49" t="s">
        <v>177</v>
      </c>
      <c r="B68" s="25">
        <v>11618</v>
      </c>
      <c r="C68" s="26">
        <v>8100</v>
      </c>
      <c r="D68" s="25" t="s">
        <v>154</v>
      </c>
      <c r="E68" s="25" t="s">
        <v>183</v>
      </c>
      <c r="F68" s="25" t="s">
        <v>114</v>
      </c>
    </row>
    <row r="69" spans="1:6" s="27" customFormat="1" x14ac:dyDescent="0.25">
      <c r="A69" s="49" t="s">
        <v>178</v>
      </c>
      <c r="B69" s="25">
        <v>11621</v>
      </c>
      <c r="C69" s="26">
        <v>8100</v>
      </c>
      <c r="D69" s="25" t="s">
        <v>154</v>
      </c>
      <c r="E69" s="25" t="s">
        <v>188</v>
      </c>
      <c r="F69" s="25" t="s">
        <v>114</v>
      </c>
    </row>
    <row r="70" spans="1:6" s="27" customFormat="1" x14ac:dyDescent="0.25">
      <c r="A70" s="49" t="s">
        <v>178</v>
      </c>
      <c r="B70" s="25">
        <v>11622</v>
      </c>
      <c r="C70" s="26">
        <v>8100</v>
      </c>
      <c r="D70" s="25" t="s">
        <v>154</v>
      </c>
      <c r="E70" s="25" t="s">
        <v>187</v>
      </c>
      <c r="F70" s="25" t="s">
        <v>114</v>
      </c>
    </row>
    <row r="71" spans="1:6" s="27" customFormat="1" x14ac:dyDescent="0.25">
      <c r="A71" s="49" t="s">
        <v>178</v>
      </c>
      <c r="B71" s="25">
        <v>12019</v>
      </c>
      <c r="C71" s="26">
        <v>5928</v>
      </c>
      <c r="D71" s="25" t="s">
        <v>155</v>
      </c>
      <c r="E71" s="25"/>
      <c r="F71" s="25" t="s">
        <v>119</v>
      </c>
    </row>
    <row r="72" spans="1:6" s="27" customFormat="1" x14ac:dyDescent="0.25">
      <c r="A72" s="49" t="s">
        <v>178</v>
      </c>
      <c r="B72" s="25">
        <v>12020</v>
      </c>
      <c r="C72" s="26">
        <v>13416</v>
      </c>
      <c r="D72" s="25" t="s">
        <v>155</v>
      </c>
      <c r="E72" s="25"/>
      <c r="F72" s="25" t="s">
        <v>119</v>
      </c>
    </row>
    <row r="73" spans="1:6" s="27" customFormat="1" x14ac:dyDescent="0.25">
      <c r="A73" s="49" t="s">
        <v>179</v>
      </c>
      <c r="B73" s="25">
        <v>16114</v>
      </c>
      <c r="C73" s="26">
        <v>312</v>
      </c>
      <c r="D73" s="25" t="s">
        <v>155</v>
      </c>
      <c r="E73" s="25"/>
      <c r="F73" s="25" t="s">
        <v>119</v>
      </c>
    </row>
    <row r="74" spans="1:6" s="27" customFormat="1" x14ac:dyDescent="0.25">
      <c r="A74" s="49" t="s">
        <v>180</v>
      </c>
      <c r="B74" s="25">
        <v>12101</v>
      </c>
      <c r="C74" s="26">
        <v>3120</v>
      </c>
      <c r="D74" s="25" t="s">
        <v>155</v>
      </c>
      <c r="E74" s="25"/>
      <c r="F74" s="25" t="s">
        <v>119</v>
      </c>
    </row>
    <row r="75" spans="1:6" s="27" customFormat="1" x14ac:dyDescent="0.25">
      <c r="A75" s="50">
        <v>43171</v>
      </c>
      <c r="B75" s="25">
        <v>16157</v>
      </c>
      <c r="C75" s="26">
        <v>9048</v>
      </c>
      <c r="D75" s="25" t="s">
        <v>155</v>
      </c>
      <c r="E75" s="25"/>
      <c r="F75" s="25" t="s">
        <v>119</v>
      </c>
    </row>
    <row r="76" spans="1:6" s="27" customFormat="1" x14ac:dyDescent="0.25">
      <c r="A76" s="50">
        <v>43202</v>
      </c>
      <c r="B76" s="25">
        <v>12141</v>
      </c>
      <c r="C76" s="26">
        <v>3744</v>
      </c>
      <c r="D76" s="25" t="s">
        <v>155</v>
      </c>
      <c r="E76" s="25"/>
      <c r="F76" s="25" t="s">
        <v>119</v>
      </c>
    </row>
    <row r="77" spans="1:6" s="27" customFormat="1" x14ac:dyDescent="0.25">
      <c r="A77" s="49" t="s">
        <v>194</v>
      </c>
      <c r="B77" s="25">
        <v>11809</v>
      </c>
      <c r="C77" s="26">
        <v>175000</v>
      </c>
      <c r="D77" s="25" t="s">
        <v>154</v>
      </c>
      <c r="E77" s="25" t="s">
        <v>195</v>
      </c>
      <c r="F77" s="25" t="s">
        <v>114</v>
      </c>
    </row>
    <row r="78" spans="1:6" s="27" customFormat="1" x14ac:dyDescent="0.25">
      <c r="A78" s="49" t="s">
        <v>196</v>
      </c>
      <c r="B78" s="25">
        <v>13611</v>
      </c>
      <c r="C78" s="26">
        <v>275000</v>
      </c>
      <c r="D78" s="25" t="s">
        <v>155</v>
      </c>
      <c r="E78" s="25" t="s">
        <v>197</v>
      </c>
      <c r="F78" s="25" t="s">
        <v>114</v>
      </c>
    </row>
    <row r="79" spans="1:6" s="27" customFormat="1" ht="18.75" x14ac:dyDescent="0.3">
      <c r="A79" s="52" t="s">
        <v>39</v>
      </c>
      <c r="B79" s="47"/>
      <c r="C79" s="48">
        <f ca="1">SUM(C2:C78)</f>
        <v>1185672.9099999999</v>
      </c>
      <c r="D79" s="25"/>
      <c r="E79" s="25"/>
      <c r="F79" s="25"/>
    </row>
    <row r="80" spans="1:6" x14ac:dyDescent="0.25">
      <c r="C80" s="44"/>
    </row>
    <row r="81" spans="3:4" x14ac:dyDescent="0.25">
      <c r="C81" s="44"/>
    </row>
    <row r="82" spans="3:4" x14ac:dyDescent="0.25">
      <c r="C82" s="44"/>
    </row>
    <row r="83" spans="3:4" x14ac:dyDescent="0.25">
      <c r="C83" s="44"/>
      <c r="D83" s="46"/>
    </row>
    <row r="84" spans="3:4" x14ac:dyDescent="0.25">
      <c r="C84" s="44"/>
    </row>
    <row r="85" spans="3:4" x14ac:dyDescent="0.25">
      <c r="C85" s="44"/>
    </row>
    <row r="86" spans="3:4" x14ac:dyDescent="0.25">
      <c r="C86" s="44"/>
    </row>
    <row r="87" spans="3:4" x14ac:dyDescent="0.25">
      <c r="C87" s="44"/>
    </row>
    <row r="88" spans="3:4" x14ac:dyDescent="0.25">
      <c r="C88" s="44"/>
    </row>
    <row r="89" spans="3:4" x14ac:dyDescent="0.25">
      <c r="C89" s="44"/>
    </row>
    <row r="90" spans="3:4" x14ac:dyDescent="0.25">
      <c r="C90" s="44"/>
    </row>
    <row r="91" spans="3:4" x14ac:dyDescent="0.25">
      <c r="C91" s="44"/>
    </row>
    <row r="92" spans="3:4" x14ac:dyDescent="0.25">
      <c r="C92" s="44"/>
    </row>
    <row r="93" spans="3:4" x14ac:dyDescent="0.25">
      <c r="C93" s="4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WHT RECEIVED</vt:lpstr>
      <vt:lpstr>PARADISE</vt:lpstr>
      <vt:lpstr>FLAMINGO</vt:lpstr>
      <vt:lpstr>INVESTMENTS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Accounts4</dc:creator>
  <cp:lastModifiedBy>Victoria Stephen</cp:lastModifiedBy>
  <cp:lastPrinted>2018-10-24T09:08:18Z</cp:lastPrinted>
  <dcterms:created xsi:type="dcterms:W3CDTF">2018-06-05T13:12:19Z</dcterms:created>
  <dcterms:modified xsi:type="dcterms:W3CDTF">2019-01-17T05:29:00Z</dcterms:modified>
</cp:coreProperties>
</file>